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C\"/>
    </mc:Choice>
  </mc:AlternateContent>
  <xr:revisionPtr revIDLastSave="0" documentId="13_ncr:1_{ABC58563-5A37-4C45-86AF-486FB8BC3F3C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generico'!$B$2:$G$20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43" l="1"/>
  <c r="M12" i="43"/>
  <c r="M8" i="43"/>
  <c r="M4" i="43"/>
  <c r="M19" i="43" s="1"/>
  <c r="K8" i="43" l="1"/>
  <c r="K16" i="43" l="1"/>
  <c r="K4" i="43"/>
  <c r="K12" i="43"/>
  <c r="K19" i="43" l="1"/>
  <c r="J16" i="43" l="1"/>
  <c r="J4" i="43"/>
  <c r="J8" i="43"/>
  <c r="J12" i="43"/>
  <c r="J19" i="43" l="1"/>
</calcChain>
</file>

<file path=xl/sharedStrings.xml><?xml version="1.0" encoding="utf-8"?>
<sst xmlns="http://schemas.openxmlformats.org/spreadsheetml/2006/main" count="42" uniqueCount="42">
  <si>
    <t>RUBRO</t>
  </si>
  <si>
    <t>UNIDAD</t>
  </si>
  <si>
    <t>CANTIDAD</t>
  </si>
  <si>
    <t>DESCRIPCION</t>
  </si>
  <si>
    <t>% UNITARIO SOBRE TOTAL</t>
  </si>
  <si>
    <t>1.1</t>
  </si>
  <si>
    <t>VARIOS</t>
  </si>
  <si>
    <t>PREPARACION DEL TERRENO</t>
  </si>
  <si>
    <t>REVESTIMIENTOS</t>
  </si>
  <si>
    <t>PRECIO UNITARIO ($)</t>
  </si>
  <si>
    <t>1.00</t>
  </si>
  <si>
    <t>IMPLANTACION EN OBRA</t>
  </si>
  <si>
    <t>PARAMENTOS VERTICALES</t>
  </si>
  <si>
    <t>REVESTIMIENTOS EXTERIORES</t>
  </si>
  <si>
    <t>% RUBRO SOBRE TOTAL</t>
  </si>
  <si>
    <t>PRECIO TOTAL RUBRO ($)</t>
  </si>
  <si>
    <t>9.00</t>
  </si>
  <si>
    <t>9.1</t>
  </si>
  <si>
    <t>9.1.2</t>
  </si>
  <si>
    <t>9,1,2,1</t>
  </si>
  <si>
    <t>% SUBRUBRO SOBRE TOTAL</t>
  </si>
  <si>
    <t>PRECIO TOTAL SUBRUBRO ($)</t>
  </si>
  <si>
    <t>1,1,8</t>
  </si>
  <si>
    <t>1,1,9</t>
  </si>
  <si>
    <t>26.00</t>
  </si>
  <si>
    <t>TOTAL</t>
  </si>
  <si>
    <t>Deposicion final y acarreo de escombros</t>
  </si>
  <si>
    <t xml:space="preserve">Cartel de obra dimensiones 1,50 m  x 0,80 m </t>
  </si>
  <si>
    <t>Fletes de implantación y retiro</t>
  </si>
  <si>
    <t>11.00</t>
  </si>
  <si>
    <t xml:space="preserve"> CARPINTERIA</t>
  </si>
  <si>
    <t>11,13,1</t>
  </si>
  <si>
    <t>11,13,2</t>
  </si>
  <si>
    <t>11,13,5</t>
  </si>
  <si>
    <t>Reparación de aberturas existentes C1</t>
  </si>
  <si>
    <t>Reparación de aberturas existentes C2</t>
  </si>
  <si>
    <t>Reparación de aberturas existentes C5</t>
  </si>
  <si>
    <r>
      <rPr>
        <b/>
        <sz val="18"/>
        <color theme="0"/>
        <rFont val="Arial"/>
        <family val="2"/>
      </rPr>
      <t xml:space="preserve">ESCUELA N°13 CLEMENTE ESTABLE _PUNTAS DEL SAUCE_ DEPARTAMENTO DE FLORES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</si>
  <si>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Limpieza diaria y  final de obra</t>
  </si>
  <si>
    <t>Reparacion mochetas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</si>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</sst>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6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</cellStyleXfs>
  <cellXfs count="11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0" fontId="62" fillId="0" borderId="0" xfId="17901" applyNumberFormat="1" applyFont="1"/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10" fillId="50" borderId="33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207" fontId="105" fillId="0" borderId="34" xfId="47864" applyNumberFormat="1" applyFont="1" applyBorder="1" applyAlignment="1">
      <alignment horizontal="right" indent="1"/>
    </xf>
    <xf numFmtId="0" fontId="23" fillId="0" borderId="33" xfId="17901" applyFont="1" applyBorder="1" applyAlignment="1">
      <alignment horizontal="center"/>
    </xf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110" fillId="54" borderId="26" xfId="0" applyNumberFormat="1" applyFont="1" applyFill="1" applyBorder="1" applyAlignment="1">
      <alignment horizontal="center"/>
    </xf>
    <xf numFmtId="4" fontId="110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5" fillId="54" borderId="27" xfId="47864" applyFont="1" applyFill="1" applyBorder="1"/>
    <xf numFmtId="0" fontId="110" fillId="55" borderId="33" xfId="17901" applyFont="1" applyFill="1" applyBorder="1" applyAlignment="1">
      <alignment horizontal="center"/>
    </xf>
    <xf numFmtId="3" fontId="23" fillId="55" borderId="30" xfId="47842" applyNumberFormat="1" applyFont="1" applyFill="1" applyBorder="1" applyAlignment="1">
      <alignment horizontal="right"/>
    </xf>
    <xf numFmtId="207" fontId="105" fillId="55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207" fontId="105" fillId="50" borderId="44" xfId="47864" applyNumberFormat="1" applyFont="1" applyFill="1" applyBorder="1" applyAlignment="1">
      <alignment horizontal="right" indent="1"/>
    </xf>
    <xf numFmtId="0" fontId="105" fillId="53" borderId="46" xfId="47864" applyFont="1" applyFill="1" applyBorder="1"/>
    <xf numFmtId="4" fontId="23" fillId="0" borderId="34" xfId="47842" applyNumberFormat="1" applyFont="1" applyFill="1" applyBorder="1" applyAlignment="1">
      <alignment horizontal="center"/>
    </xf>
    <xf numFmtId="207" fontId="105" fillId="0" borderId="43" xfId="47864" applyNumberFormat="1" applyFont="1" applyBorder="1" applyAlignment="1">
      <alignment horizontal="right" indent="1"/>
    </xf>
    <xf numFmtId="207" fontId="105" fillId="50" borderId="47" xfId="47864" applyNumberFormat="1" applyFont="1" applyFill="1" applyBorder="1" applyAlignment="1">
      <alignment horizontal="right" indent="1"/>
    </xf>
    <xf numFmtId="0" fontId="23" fillId="0" borderId="45" xfId="17901" applyFont="1" applyBorder="1"/>
    <xf numFmtId="4" fontId="23" fillId="0" borderId="45" xfId="0" applyNumberFormat="1" applyFont="1" applyBorder="1"/>
    <xf numFmtId="0" fontId="110" fillId="55" borderId="31" xfId="17901" applyFont="1" applyFill="1" applyBorder="1"/>
    <xf numFmtId="0" fontId="100" fillId="50" borderId="45" xfId="17901" applyFont="1" applyFill="1" applyBorder="1"/>
    <xf numFmtId="0" fontId="23" fillId="0" borderId="41" xfId="17901" applyFont="1" applyBorder="1"/>
    <xf numFmtId="0" fontId="23" fillId="55" borderId="37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43" xfId="47864" applyFont="1" applyBorder="1" applyAlignment="1">
      <alignment horizontal="right" indent="1"/>
    </xf>
    <xf numFmtId="3" fontId="23" fillId="50" borderId="44" xfId="47842" applyNumberFormat="1" applyFont="1" applyFill="1" applyBorder="1" applyAlignment="1">
      <alignment horizontal="right"/>
    </xf>
    <xf numFmtId="2" fontId="105" fillId="53" borderId="28" xfId="47864" applyNumberFormat="1" applyFont="1" applyFill="1" applyBorder="1" applyAlignment="1">
      <alignment horizontal="right"/>
    </xf>
    <xf numFmtId="2" fontId="105" fillId="55" borderId="38" xfId="47864" applyNumberFormat="1" applyFont="1" applyFill="1" applyBorder="1" applyAlignment="1">
      <alignment horizontal="right" indent="1"/>
    </xf>
    <xf numFmtId="2" fontId="105" fillId="54" borderId="28" xfId="47864" applyNumberFormat="1" applyFont="1" applyFill="1" applyBorder="1"/>
    <xf numFmtId="0" fontId="23" fillId="55" borderId="48" xfId="17901" applyFont="1" applyFill="1" applyBorder="1" applyAlignment="1">
      <alignment horizontal="center"/>
    </xf>
    <xf numFmtId="3" fontId="23" fillId="55" borderId="32" xfId="47842" applyNumberFormat="1" applyFont="1" applyFill="1" applyBorder="1" applyAlignment="1">
      <alignment horizontal="right"/>
    </xf>
    <xf numFmtId="207" fontId="105" fillId="55" borderId="32" xfId="47864" applyNumberFormat="1" applyFont="1" applyFill="1" applyBorder="1" applyAlignment="1">
      <alignment horizontal="right" indent="1"/>
    </xf>
    <xf numFmtId="207" fontId="105" fillId="55" borderId="36" xfId="47864" applyNumberFormat="1" applyFont="1" applyFill="1" applyBorder="1" applyAlignment="1">
      <alignment horizontal="right" indent="1"/>
    </xf>
    <xf numFmtId="207" fontId="105" fillId="55" borderId="48" xfId="47864" applyNumberFormat="1" applyFont="1" applyFill="1" applyBorder="1" applyAlignment="1">
      <alignment horizontal="right" indent="1"/>
    </xf>
    <xf numFmtId="2" fontId="105" fillId="50" borderId="47" xfId="47864" applyNumberFormat="1" applyFont="1" applyFill="1" applyBorder="1" applyAlignment="1">
      <alignment horizontal="right" indent="1"/>
    </xf>
    <xf numFmtId="2" fontId="105" fillId="55" borderId="36" xfId="47864" applyNumberFormat="1" applyFont="1" applyFill="1" applyBorder="1" applyAlignment="1">
      <alignment horizontal="right"/>
    </xf>
    <xf numFmtId="0" fontId="105" fillId="55" borderId="32" xfId="47864" applyFont="1" applyFill="1" applyBorder="1" applyAlignment="1">
      <alignment horizontal="right" indent="1"/>
    </xf>
    <xf numFmtId="0" fontId="23" fillId="0" borderId="51" xfId="17901" applyFont="1" applyBorder="1"/>
    <xf numFmtId="0" fontId="23" fillId="0" borderId="52" xfId="47864" applyFont="1" applyBorder="1" applyAlignment="1">
      <alignment horizontal="right" indent="1"/>
    </xf>
    <xf numFmtId="4" fontId="109" fillId="0" borderId="42" xfId="47864" applyNumberFormat="1" applyFont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10" fontId="105" fillId="55" borderId="32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30" fontId="105" fillId="54" borderId="27" xfId="47864" applyNumberFormat="1" applyFont="1" applyFill="1" applyBorder="1"/>
    <xf numFmtId="230" fontId="23" fillId="0" borderId="50" xfId="47864" applyNumberFormat="1" applyFont="1" applyBorder="1" applyAlignment="1">
      <alignment horizontal="center"/>
    </xf>
    <xf numFmtId="230" fontId="23" fillId="0" borderId="40" xfId="0" applyNumberFormat="1" applyFont="1" applyBorder="1" applyAlignment="1">
      <alignment horizontal="center"/>
    </xf>
    <xf numFmtId="207" fontId="105" fillId="53" borderId="27" xfId="47864" applyNumberFormat="1" applyFont="1" applyFill="1" applyBorder="1"/>
    <xf numFmtId="207" fontId="105" fillId="54" borderId="27" xfId="47864" applyNumberFormat="1" applyFont="1" applyFill="1" applyBorder="1"/>
    <xf numFmtId="230" fontId="23" fillId="0" borderId="52" xfId="47864" applyNumberFormat="1" applyFont="1" applyBorder="1" applyAlignment="1">
      <alignment horizontal="center"/>
    </xf>
    <xf numFmtId="230" fontId="23" fillId="0" borderId="53" xfId="0" applyNumberFormat="1" applyFont="1" applyBorder="1" applyAlignment="1">
      <alignment horizontal="center"/>
    </xf>
    <xf numFmtId="207" fontId="115" fillId="0" borderId="0" xfId="47864" applyNumberFormat="1" applyFont="1"/>
    <xf numFmtId="4" fontId="23" fillId="0" borderId="51" xfId="0" applyNumberFormat="1" applyFont="1" applyBorder="1"/>
    <xf numFmtId="207" fontId="105" fillId="0" borderId="52" xfId="47864" applyNumberFormat="1" applyFont="1" applyBorder="1" applyAlignment="1">
      <alignment horizontal="right" indent="1"/>
    </xf>
    <xf numFmtId="207" fontId="105" fillId="0" borderId="0" xfId="47864" applyNumberFormat="1" applyFont="1" applyAlignment="1">
      <alignment horizontal="right" indent="1"/>
    </xf>
    <xf numFmtId="207" fontId="105" fillId="0" borderId="0" xfId="47864" applyNumberFormat="1" applyFont="1"/>
    <xf numFmtId="230" fontId="23" fillId="0" borderId="0" xfId="47864" applyNumberFormat="1" applyFont="1" applyAlignment="1">
      <alignment horizontal="center"/>
    </xf>
    <xf numFmtId="230" fontId="23" fillId="0" borderId="0" xfId="0" applyNumberFormat="1" applyFont="1" applyAlignment="1">
      <alignment horizontal="center"/>
    </xf>
    <xf numFmtId="230" fontId="105" fillId="0" borderId="0" xfId="47864" applyNumberFormat="1" applyFont="1" applyAlignment="1">
      <alignment horizontal="right" indent="1"/>
    </xf>
    <xf numFmtId="230" fontId="105" fillId="0" borderId="0" xfId="47864" applyNumberFormat="1" applyFont="1"/>
    <xf numFmtId="230" fontId="23" fillId="0" borderId="0" xfId="47842" applyNumberFormat="1" applyFont="1" applyFill="1" applyBorder="1" applyAlignment="1">
      <alignment horizontal="right"/>
    </xf>
    <xf numFmtId="230" fontId="23" fillId="0" borderId="0" xfId="47842" applyNumberFormat="1" applyFont="1" applyFill="1" applyBorder="1" applyAlignment="1">
      <alignment horizontal="center"/>
    </xf>
    <xf numFmtId="230" fontId="115" fillId="0" borderId="0" xfId="47864" applyNumberFormat="1" applyFont="1"/>
    <xf numFmtId="207" fontId="109" fillId="0" borderId="0" xfId="47864" applyNumberFormat="1" applyFont="1" applyAlignment="1">
      <alignment horizontal="center"/>
    </xf>
    <xf numFmtId="10" fontId="104" fillId="0" borderId="0" xfId="47864" applyNumberFormat="1" applyFont="1" applyAlignment="1">
      <alignment horizontal="center"/>
    </xf>
    <xf numFmtId="10" fontId="106" fillId="0" borderId="0" xfId="0" applyNumberFormat="1" applyFont="1" applyAlignment="1">
      <alignment horizontal="left" vertical="center" indent="9"/>
    </xf>
    <xf numFmtId="230" fontId="23" fillId="55" borderId="52" xfId="47864" applyNumberFormat="1" applyFont="1" applyFill="1" applyBorder="1" applyAlignment="1">
      <alignment horizontal="center"/>
    </xf>
    <xf numFmtId="230" fontId="23" fillId="55" borderId="53" xfId="0" applyNumberFormat="1" applyFont="1" applyFill="1" applyBorder="1" applyAlignment="1">
      <alignment horizontal="center"/>
    </xf>
    <xf numFmtId="0" fontId="23" fillId="55" borderId="52" xfId="47864" applyFont="1" applyFill="1" applyBorder="1" applyAlignment="1">
      <alignment horizontal="right" indent="1"/>
    </xf>
    <xf numFmtId="230" fontId="23" fillId="50" borderId="52" xfId="47864" applyNumberFormat="1" applyFont="1" applyFill="1" applyBorder="1" applyAlignment="1">
      <alignment horizontal="center"/>
    </xf>
    <xf numFmtId="230" fontId="23" fillId="50" borderId="53" xfId="0" applyNumberFormat="1" applyFont="1" applyFill="1" applyBorder="1" applyAlignment="1">
      <alignment horizontal="center"/>
    </xf>
    <xf numFmtId="0" fontId="23" fillId="50" borderId="52" xfId="47864" applyFont="1" applyFill="1" applyBorder="1" applyAlignment="1">
      <alignment horizontal="right" indent="1"/>
    </xf>
    <xf numFmtId="230" fontId="23" fillId="0" borderId="54" xfId="47864" applyNumberFormat="1" applyFont="1" applyBorder="1" applyAlignment="1">
      <alignment horizontal="center"/>
    </xf>
    <xf numFmtId="10" fontId="104" fillId="0" borderId="29" xfId="47864" applyNumberFormat="1" applyFont="1" applyBorder="1" applyAlignment="1">
      <alignment horizontal="center"/>
    </xf>
    <xf numFmtId="10" fontId="104" fillId="0" borderId="34" xfId="47864" applyNumberFormat="1" applyFont="1" applyBorder="1" applyAlignment="1">
      <alignment horizontal="center"/>
    </xf>
    <xf numFmtId="2" fontId="104" fillId="56" borderId="55" xfId="47864" applyNumberFormat="1" applyFont="1" applyFill="1" applyBorder="1" applyAlignment="1">
      <alignment horizontal="right"/>
    </xf>
    <xf numFmtId="230" fontId="23" fillId="0" borderId="35" xfId="47864" applyNumberFormat="1" applyFont="1" applyBorder="1" applyAlignment="1">
      <alignment horizontal="center"/>
    </xf>
    <xf numFmtId="207" fontId="105" fillId="0" borderId="56" xfId="47864" applyNumberFormat="1" applyFont="1" applyBorder="1" applyAlignment="1">
      <alignment horizontal="right" indent="1"/>
    </xf>
    <xf numFmtId="0" fontId="114" fillId="52" borderId="55" xfId="47865" applyFont="1" applyFill="1" applyBorder="1" applyAlignment="1">
      <alignment horizontal="center" vertical="center" wrapText="1"/>
    </xf>
    <xf numFmtId="0" fontId="114" fillId="52" borderId="55" xfId="47864" applyFont="1" applyFill="1" applyBorder="1" applyAlignment="1">
      <alignment horizontal="center" vertical="center" wrapText="1"/>
    </xf>
    <xf numFmtId="0" fontId="114" fillId="52" borderId="39" xfId="47864" applyFont="1" applyFill="1" applyBorder="1" applyAlignment="1">
      <alignment horizontal="center" vertical="center" wrapText="1"/>
    </xf>
    <xf numFmtId="0" fontId="114" fillId="52" borderId="57" xfId="47864" applyFont="1" applyFill="1" applyBorder="1" applyAlignment="1">
      <alignment horizontal="center" vertical="center" wrapText="1"/>
    </xf>
    <xf numFmtId="170" fontId="111" fillId="52" borderId="26" xfId="0" applyFont="1" applyFill="1" applyBorder="1" applyAlignment="1">
      <alignment horizontal="center" vertical="center" wrapText="1"/>
    </xf>
    <xf numFmtId="170" fontId="111" fillId="52" borderId="27" xfId="0" applyFont="1" applyFill="1" applyBorder="1" applyAlignment="1">
      <alignment horizontal="center" vertical="center" wrapText="1"/>
    </xf>
    <xf numFmtId="170" fontId="111" fillId="52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3"/>
  <sheetViews>
    <sheetView tabSelected="1" topLeftCell="C1" zoomScale="80" zoomScaleNormal="80" workbookViewId="0">
      <selection activeCell="I5" sqref="I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7.5703125" style="2" customWidth="1"/>
    <col min="13" max="13" width="15.7109375" style="2" customWidth="1"/>
    <col min="14" max="14" width="13" style="2" customWidth="1"/>
    <col min="15" max="16" width="11.42578125" style="2"/>
    <col min="17" max="17" width="12.42578125" style="2" bestFit="1" customWidth="1"/>
    <col min="18" max="16384" width="11.42578125" style="2"/>
  </cols>
  <sheetData>
    <row r="1" spans="1:17" ht="20.25" customHeight="1" thickBot="1">
      <c r="A1" s="15"/>
      <c r="B1" s="16"/>
      <c r="C1" s="15"/>
      <c r="D1" s="16"/>
      <c r="E1" s="17"/>
      <c r="F1" s="15"/>
      <c r="G1" s="15"/>
      <c r="H1" s="77"/>
      <c r="I1" s="15"/>
      <c r="J1" s="15"/>
      <c r="K1" s="15"/>
      <c r="L1" s="15"/>
      <c r="M1" s="15"/>
    </row>
    <row r="2" spans="1:17" ht="65.25" customHeight="1" thickBot="1">
      <c r="B2" s="116" t="s">
        <v>37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</row>
    <row r="3" spans="1:17" ht="42.75" customHeight="1" thickBot="1">
      <c r="B3" s="112" t="s">
        <v>0</v>
      </c>
      <c r="C3" s="112" t="s">
        <v>3</v>
      </c>
      <c r="D3" s="112" t="s">
        <v>1</v>
      </c>
      <c r="E3" s="112" t="s">
        <v>2</v>
      </c>
      <c r="F3" s="113" t="s">
        <v>9</v>
      </c>
      <c r="G3" s="113" t="s">
        <v>21</v>
      </c>
      <c r="H3" s="113" t="s">
        <v>4</v>
      </c>
      <c r="I3" s="114" t="s">
        <v>20</v>
      </c>
      <c r="J3" s="115" t="s">
        <v>14</v>
      </c>
      <c r="K3" s="113" t="s">
        <v>15</v>
      </c>
      <c r="L3" s="113" t="s">
        <v>40</v>
      </c>
      <c r="M3" s="113" t="s">
        <v>41</v>
      </c>
    </row>
    <row r="4" spans="1:17" ht="19.5" thickBot="1">
      <c r="B4" s="23" t="s">
        <v>10</v>
      </c>
      <c r="C4" s="24" t="s">
        <v>11</v>
      </c>
      <c r="D4" s="25"/>
      <c r="E4" s="26"/>
      <c r="F4" s="27"/>
      <c r="G4" s="44"/>
      <c r="H4" s="27"/>
      <c r="I4" s="46"/>
      <c r="J4" s="81" t="e">
        <f>K4/K19</f>
        <v>#DIV/0!</v>
      </c>
      <c r="K4" s="60">
        <f>G5</f>
        <v>0</v>
      </c>
      <c r="L4" s="27"/>
      <c r="M4" s="60">
        <f>I5</f>
        <v>0</v>
      </c>
    </row>
    <row r="5" spans="1:17" ht="18.75">
      <c r="B5" s="40" t="s">
        <v>5</v>
      </c>
      <c r="C5" s="52" t="s">
        <v>7</v>
      </c>
      <c r="D5" s="63"/>
      <c r="E5" s="64"/>
      <c r="F5" s="65"/>
      <c r="G5" s="69"/>
      <c r="H5" s="67"/>
      <c r="I5" s="70"/>
      <c r="J5" s="76"/>
      <c r="K5" s="66"/>
      <c r="L5" s="65"/>
      <c r="M5" s="66"/>
    </row>
    <row r="6" spans="1:17" ht="15">
      <c r="B6" s="29" t="s">
        <v>22</v>
      </c>
      <c r="C6" s="71" t="s">
        <v>28</v>
      </c>
      <c r="D6" s="29"/>
      <c r="E6" s="18"/>
      <c r="F6" s="18"/>
      <c r="G6" s="47"/>
      <c r="H6" s="83"/>
      <c r="I6" s="84"/>
      <c r="J6" s="72"/>
      <c r="K6" s="58"/>
      <c r="L6" s="18"/>
      <c r="M6" s="58"/>
    </row>
    <row r="7" spans="1:17" ht="15.75" thickBot="1">
      <c r="B7" s="29" t="s">
        <v>23</v>
      </c>
      <c r="C7" s="50" t="s">
        <v>27</v>
      </c>
      <c r="D7" s="29"/>
      <c r="E7" s="18"/>
      <c r="F7" s="18"/>
      <c r="G7" s="47"/>
      <c r="H7" s="83"/>
      <c r="I7" s="84"/>
      <c r="J7" s="72"/>
      <c r="K7" s="58"/>
      <c r="L7" s="18"/>
      <c r="M7" s="58"/>
    </row>
    <row r="8" spans="1:17" ht="19.5" thickBot="1">
      <c r="B8" s="35" t="s">
        <v>16</v>
      </c>
      <c r="C8" s="36" t="s">
        <v>8</v>
      </c>
      <c r="D8" s="37"/>
      <c r="E8" s="38"/>
      <c r="F8" s="39"/>
      <c r="G8" s="39"/>
      <c r="H8" s="78"/>
      <c r="I8" s="78"/>
      <c r="J8" s="82" t="e">
        <f>K8/K19</f>
        <v>#DIV/0!</v>
      </c>
      <c r="K8" s="62">
        <f>G9</f>
        <v>0</v>
      </c>
      <c r="L8" s="39"/>
      <c r="M8" s="62">
        <f>I9</f>
        <v>0</v>
      </c>
    </row>
    <row r="9" spans="1:17" ht="18.75">
      <c r="B9" s="40" t="s">
        <v>17</v>
      </c>
      <c r="C9" s="52" t="s">
        <v>12</v>
      </c>
      <c r="D9" s="55"/>
      <c r="E9" s="41"/>
      <c r="F9" s="42"/>
      <c r="G9" s="61"/>
      <c r="H9" s="100"/>
      <c r="I9" s="101"/>
      <c r="J9" s="102"/>
      <c r="K9" s="66"/>
      <c r="L9" s="42"/>
      <c r="M9" s="66"/>
    </row>
    <row r="10" spans="1:17" ht="18.75">
      <c r="B10" s="28" t="s">
        <v>18</v>
      </c>
      <c r="C10" s="53" t="s">
        <v>13</v>
      </c>
      <c r="D10" s="56"/>
      <c r="E10" s="59"/>
      <c r="F10" s="45"/>
      <c r="G10" s="68"/>
      <c r="H10" s="103"/>
      <c r="I10" s="104"/>
      <c r="J10" s="105"/>
      <c r="K10" s="49"/>
      <c r="L10" s="45"/>
      <c r="M10" s="49"/>
    </row>
    <row r="11" spans="1:17" ht="19.5" thickBot="1">
      <c r="B11" s="32" t="s">
        <v>19</v>
      </c>
      <c r="C11" s="51" t="s">
        <v>39</v>
      </c>
      <c r="D11" s="33"/>
      <c r="E11" s="18"/>
      <c r="F11" s="18"/>
      <c r="G11" s="47"/>
      <c r="H11" s="83"/>
      <c r="I11" s="84"/>
      <c r="J11" s="72"/>
      <c r="K11" s="30"/>
      <c r="L11" s="18"/>
      <c r="M11" s="30"/>
    </row>
    <row r="12" spans="1:17" ht="19.5" thickBot="1">
      <c r="B12" s="35" t="s">
        <v>29</v>
      </c>
      <c r="C12" s="36" t="s">
        <v>30</v>
      </c>
      <c r="D12" s="37"/>
      <c r="E12" s="38"/>
      <c r="F12" s="39"/>
      <c r="G12" s="39"/>
      <c r="H12" s="78"/>
      <c r="I12" s="78"/>
      <c r="J12" s="82" t="e">
        <f>K12/K19</f>
        <v>#DIV/0!</v>
      </c>
      <c r="K12" s="62">
        <f>SUM(G13:G15)</f>
        <v>0</v>
      </c>
      <c r="L12" s="39"/>
      <c r="M12" s="62">
        <f>SUM(I13:I15)</f>
        <v>0</v>
      </c>
      <c r="Q12" s="11"/>
    </row>
    <row r="13" spans="1:17" ht="18.75">
      <c r="B13" s="29" t="s">
        <v>31</v>
      </c>
      <c r="C13" s="86" t="s">
        <v>34</v>
      </c>
      <c r="D13" s="33"/>
      <c r="E13" s="18"/>
      <c r="F13" s="18"/>
      <c r="G13" s="47"/>
      <c r="H13" s="83"/>
      <c r="I13" s="84"/>
      <c r="J13" s="72"/>
      <c r="K13" s="30"/>
      <c r="L13" s="18"/>
      <c r="M13" s="30"/>
      <c r="Q13" s="11"/>
    </row>
    <row r="14" spans="1:17" ht="18.75">
      <c r="B14" s="29" t="s">
        <v>32</v>
      </c>
      <c r="C14" s="86" t="s">
        <v>35</v>
      </c>
      <c r="D14" s="33"/>
      <c r="E14" s="18"/>
      <c r="F14" s="18"/>
      <c r="G14" s="47"/>
      <c r="H14" s="83"/>
      <c r="I14" s="84"/>
      <c r="J14" s="72"/>
      <c r="K14" s="30"/>
      <c r="L14" s="18"/>
      <c r="M14" s="30"/>
      <c r="Q14" s="11"/>
    </row>
    <row r="15" spans="1:17" ht="19.5" thickBot="1">
      <c r="B15" s="29" t="s">
        <v>33</v>
      </c>
      <c r="C15" s="86" t="s">
        <v>36</v>
      </c>
      <c r="D15" s="33"/>
      <c r="E15" s="18"/>
      <c r="F15" s="18"/>
      <c r="G15" s="47"/>
      <c r="H15" s="83"/>
      <c r="I15" s="84"/>
      <c r="J15" s="87"/>
      <c r="K15" s="30"/>
      <c r="L15" s="18"/>
      <c r="M15" s="30"/>
      <c r="Q15" s="11"/>
    </row>
    <row r="16" spans="1:17" ht="19.5" thickBot="1">
      <c r="B16" s="35" t="s">
        <v>24</v>
      </c>
      <c r="C16" s="36" t="s">
        <v>6</v>
      </c>
      <c r="D16" s="37"/>
      <c r="E16" s="38"/>
      <c r="F16" s="39"/>
      <c r="G16" s="39"/>
      <c r="H16" s="78"/>
      <c r="I16" s="78"/>
      <c r="J16" s="82" t="e">
        <f>K16/K19</f>
        <v>#DIV/0!</v>
      </c>
      <c r="K16" s="62">
        <f>SUM(G17:G18)</f>
        <v>0</v>
      </c>
      <c r="L16" s="39"/>
      <c r="M16" s="62">
        <f>SUM(I17:I18)</f>
        <v>0</v>
      </c>
    </row>
    <row r="17" spans="2:13" ht="18.75">
      <c r="B17" s="31">
        <v>26.5</v>
      </c>
      <c r="C17" s="71" t="s">
        <v>38</v>
      </c>
      <c r="D17" s="29"/>
      <c r="E17" s="43"/>
      <c r="F17" s="18"/>
      <c r="G17" s="47"/>
      <c r="H17" s="110"/>
      <c r="I17" s="84"/>
      <c r="J17" s="87"/>
      <c r="K17" s="48"/>
      <c r="L17" s="18"/>
      <c r="M17" s="48"/>
    </row>
    <row r="18" spans="2:13" ht="19.5" thickBot="1">
      <c r="B18" s="34">
        <v>26.15</v>
      </c>
      <c r="C18" s="54" t="s">
        <v>26</v>
      </c>
      <c r="D18" s="57"/>
      <c r="E18" s="74"/>
      <c r="F18" s="74"/>
      <c r="G18" s="75"/>
      <c r="H18" s="79"/>
      <c r="I18" s="80"/>
      <c r="J18" s="111"/>
      <c r="K18" s="73"/>
      <c r="L18" s="74"/>
      <c r="M18" s="73"/>
    </row>
    <row r="19" spans="2:13" ht="19.5" thickBot="1">
      <c r="B19" s="20"/>
      <c r="C19" s="19"/>
      <c r="D19" s="21"/>
      <c r="E19" s="22"/>
      <c r="F19" s="9"/>
      <c r="G19" s="9"/>
      <c r="H19" s="106"/>
      <c r="I19" s="107" t="s">
        <v>25</v>
      </c>
      <c r="J19" s="108" t="e">
        <f>SUM(J16+J12+J8+J4)</f>
        <v>#DIV/0!</v>
      </c>
      <c r="K19" s="109">
        <f>SUM(K4:K18)</f>
        <v>0</v>
      </c>
      <c r="L19" s="9"/>
      <c r="M19" s="109">
        <f>SUM(M4:M18)</f>
        <v>0</v>
      </c>
    </row>
    <row r="20" spans="2:13" ht="18.75">
      <c r="B20" s="5"/>
      <c r="C20" s="6"/>
      <c r="D20" s="5"/>
      <c r="E20" s="7"/>
      <c r="F20" s="9"/>
      <c r="G20" s="8"/>
      <c r="H20" s="90"/>
      <c r="I20" s="91"/>
      <c r="J20" s="88"/>
      <c r="L20" s="9"/>
    </row>
    <row r="21" spans="2:13" ht="18.75">
      <c r="H21" s="90"/>
      <c r="I21" s="91"/>
      <c r="J21" s="88"/>
    </row>
    <row r="22" spans="2:13" ht="18.75">
      <c r="H22" s="90"/>
      <c r="I22" s="91"/>
      <c r="J22" s="88"/>
    </row>
    <row r="23" spans="2:13" ht="18.75">
      <c r="H23" s="90"/>
      <c r="I23" s="91"/>
      <c r="J23" s="88"/>
    </row>
    <row r="24" spans="2:13" ht="18.75">
      <c r="H24" s="90"/>
      <c r="I24" s="91"/>
      <c r="J24" s="88"/>
    </row>
    <row r="25" spans="2:13" ht="18.75">
      <c r="H25" s="90"/>
      <c r="I25" s="91"/>
      <c r="J25" s="88"/>
    </row>
    <row r="26" spans="2:13" ht="18.75">
      <c r="H26" s="93"/>
      <c r="I26" s="93"/>
      <c r="J26" s="89"/>
    </row>
    <row r="27" spans="2:13" ht="21">
      <c r="H27" s="90"/>
      <c r="I27" s="91"/>
      <c r="J27" s="85"/>
    </row>
    <row r="28" spans="2:13" ht="21">
      <c r="H28" s="90"/>
      <c r="I28" s="91"/>
      <c r="J28" s="85"/>
    </row>
    <row r="29" spans="2:13" ht="21">
      <c r="H29" s="90"/>
      <c r="I29" s="91"/>
      <c r="J29" s="85"/>
    </row>
    <row r="30" spans="2:13" ht="21">
      <c r="H30" s="90"/>
      <c r="I30" s="91"/>
      <c r="J30" s="85"/>
    </row>
    <row r="31" spans="2:13" ht="18.75">
      <c r="H31" s="93"/>
      <c r="I31" s="93"/>
      <c r="J31" s="89"/>
    </row>
    <row r="32" spans="2:13" ht="18.75">
      <c r="H32" s="92"/>
      <c r="I32" s="92"/>
      <c r="J32" s="88"/>
    </row>
    <row r="33" spans="8:10" ht="18.75">
      <c r="H33" s="90"/>
      <c r="I33" s="91"/>
      <c r="J33" s="88"/>
    </row>
    <row r="34" spans="8:10" ht="18.75">
      <c r="H34" s="90"/>
      <c r="I34" s="91"/>
      <c r="J34" s="88"/>
    </row>
    <row r="35" spans="8:10" ht="18.75">
      <c r="H35" s="90"/>
      <c r="I35" s="91"/>
      <c r="J35" s="88"/>
    </row>
    <row r="36" spans="8:10" ht="18.75">
      <c r="H36" s="90"/>
      <c r="I36" s="91"/>
      <c r="J36" s="88"/>
    </row>
    <row r="37" spans="8:10" ht="18.75">
      <c r="H37" s="90"/>
      <c r="I37" s="91"/>
      <c r="J37" s="88"/>
    </row>
    <row r="38" spans="8:10" ht="18.75">
      <c r="H38" s="90"/>
      <c r="I38" s="91"/>
      <c r="J38" s="88"/>
    </row>
    <row r="39" spans="8:10" ht="18.75">
      <c r="H39" s="92"/>
      <c r="I39" s="92"/>
      <c r="J39" s="88"/>
    </row>
    <row r="40" spans="8:10" ht="18.75">
      <c r="H40" s="90"/>
      <c r="I40" s="91"/>
      <c r="J40" s="88"/>
    </row>
    <row r="41" spans="8:10" ht="18.75">
      <c r="H41" s="90"/>
      <c r="I41" s="91"/>
      <c r="J41" s="88"/>
    </row>
    <row r="42" spans="8:10" ht="18.75">
      <c r="H42" s="90"/>
      <c r="I42" s="91"/>
      <c r="J42" s="88"/>
    </row>
    <row r="43" spans="8:10" ht="18.75">
      <c r="H43" s="93"/>
      <c r="I43" s="93"/>
      <c r="J43" s="89"/>
    </row>
    <row r="44" spans="8:10" ht="18.75">
      <c r="H44" s="92"/>
      <c r="I44" s="92"/>
      <c r="J44" s="88"/>
    </row>
    <row r="45" spans="8:10" ht="18.75">
      <c r="H45" s="92"/>
      <c r="I45" s="92"/>
      <c r="J45" s="88"/>
    </row>
    <row r="46" spans="8:10" ht="18.75">
      <c r="H46" s="90"/>
      <c r="I46" s="91"/>
      <c r="J46" s="88"/>
    </row>
    <row r="47" spans="8:10" ht="18.75">
      <c r="H47" s="90"/>
      <c r="I47" s="91"/>
      <c r="J47" s="88"/>
    </row>
    <row r="48" spans="8:10" ht="18.75">
      <c r="H48" s="90"/>
      <c r="I48" s="91"/>
      <c r="J48" s="88"/>
    </row>
    <row r="49" spans="8:10" ht="21">
      <c r="H49" s="90"/>
      <c r="I49" s="91"/>
      <c r="J49" s="85"/>
    </row>
    <row r="50" spans="8:10" ht="21">
      <c r="H50" s="90"/>
      <c r="I50" s="91"/>
      <c r="J50" s="85"/>
    </row>
    <row r="51" spans="8:10" ht="21">
      <c r="H51" s="90"/>
      <c r="I51" s="91"/>
      <c r="J51" s="85"/>
    </row>
    <row r="52" spans="8:10" ht="21">
      <c r="H52" s="90"/>
      <c r="I52" s="91"/>
      <c r="J52" s="85"/>
    </row>
    <row r="53" spans="8:10" ht="18.75">
      <c r="H53" s="90"/>
      <c r="I53" s="91"/>
      <c r="J53" s="88"/>
    </row>
    <row r="54" spans="8:10" ht="18.75">
      <c r="H54" s="90"/>
      <c r="I54" s="91"/>
      <c r="J54" s="88"/>
    </row>
    <row r="55" spans="8:10" ht="18.75">
      <c r="H55" s="90"/>
      <c r="I55" s="91"/>
      <c r="J55" s="88"/>
    </row>
    <row r="56" spans="8:10" ht="18.75">
      <c r="H56" s="90"/>
      <c r="I56" s="91"/>
      <c r="J56" s="88"/>
    </row>
    <row r="57" spans="8:10" ht="18.75">
      <c r="H57" s="90"/>
      <c r="I57" s="91"/>
      <c r="J57" s="88"/>
    </row>
    <row r="58" spans="8:10" ht="18.75">
      <c r="H58" s="90"/>
      <c r="I58" s="91"/>
      <c r="J58" s="88"/>
    </row>
    <row r="59" spans="8:10" ht="18.75">
      <c r="H59" s="90"/>
      <c r="I59" s="91"/>
      <c r="J59" s="88"/>
    </row>
    <row r="60" spans="8:10" ht="18.75">
      <c r="H60" s="90"/>
      <c r="I60" s="91"/>
      <c r="J60" s="88"/>
    </row>
    <row r="61" spans="8:10" ht="18.75">
      <c r="H61" s="90"/>
      <c r="I61" s="91"/>
      <c r="J61" s="88"/>
    </row>
    <row r="62" spans="8:10" ht="18.75">
      <c r="H62" s="90"/>
      <c r="I62" s="91"/>
      <c r="J62" s="88"/>
    </row>
    <row r="63" spans="8:10" ht="18.75">
      <c r="H63" s="90"/>
      <c r="I63" s="91"/>
      <c r="J63" s="88"/>
    </row>
    <row r="64" spans="8:10" ht="18.75">
      <c r="H64" s="90"/>
      <c r="I64" s="91"/>
      <c r="J64" s="88"/>
    </row>
    <row r="65" spans="8:10" ht="18.75">
      <c r="H65" s="92"/>
      <c r="I65" s="92"/>
      <c r="J65" s="88"/>
    </row>
    <row r="66" spans="8:10" ht="18.75">
      <c r="H66" s="90"/>
      <c r="I66" s="91"/>
      <c r="J66" s="88"/>
    </row>
    <row r="67" spans="8:10" ht="21">
      <c r="H67" s="90"/>
      <c r="I67" s="91"/>
      <c r="J67" s="85"/>
    </row>
    <row r="68" spans="8:10" ht="21">
      <c r="H68" s="90"/>
      <c r="I68" s="91"/>
      <c r="J68" s="85"/>
    </row>
    <row r="69" spans="8:10" ht="21">
      <c r="H69" s="90"/>
      <c r="I69" s="91"/>
      <c r="J69" s="85"/>
    </row>
    <row r="70" spans="8:10" ht="21">
      <c r="H70" s="90"/>
      <c r="I70" s="91"/>
      <c r="J70" s="85"/>
    </row>
    <row r="71" spans="8:10" ht="21">
      <c r="H71" s="90"/>
      <c r="I71" s="91"/>
      <c r="J71" s="85"/>
    </row>
    <row r="72" spans="8:10" ht="21">
      <c r="H72" s="90"/>
      <c r="I72" s="91"/>
      <c r="J72" s="85"/>
    </row>
    <row r="73" spans="8:10" ht="21">
      <c r="H73" s="90"/>
      <c r="I73" s="91"/>
      <c r="J73" s="85"/>
    </row>
    <row r="74" spans="8:10" ht="18.75">
      <c r="H74" s="90"/>
      <c r="I74" s="91"/>
      <c r="J74" s="88"/>
    </row>
    <row r="75" spans="8:10" ht="18.75">
      <c r="H75" s="90"/>
      <c r="I75" s="91"/>
      <c r="J75" s="88"/>
    </row>
    <row r="76" spans="8:10" ht="18.75">
      <c r="H76" s="92"/>
      <c r="I76" s="92"/>
      <c r="J76" s="88"/>
    </row>
    <row r="77" spans="8:10" ht="18.75">
      <c r="H77" s="90"/>
      <c r="I77" s="91"/>
      <c r="J77" s="88"/>
    </row>
    <row r="78" spans="8:10" ht="18.75">
      <c r="H78" s="90"/>
      <c r="I78" s="91"/>
      <c r="J78" s="88"/>
    </row>
    <row r="79" spans="8:10" ht="18.75">
      <c r="H79" s="90"/>
      <c r="I79" s="91"/>
      <c r="J79" s="88"/>
    </row>
    <row r="80" spans="8:10" ht="18.75">
      <c r="H80" s="92"/>
      <c r="I80" s="92"/>
      <c r="J80" s="88"/>
    </row>
    <row r="81" spans="8:10" ht="18.75">
      <c r="H81" s="90"/>
      <c r="I81" s="91"/>
      <c r="J81" s="88"/>
    </row>
    <row r="82" spans="8:10" ht="18.75">
      <c r="H82" s="90"/>
      <c r="I82" s="91"/>
      <c r="J82" s="88"/>
    </row>
    <row r="83" spans="8:10" ht="18.75">
      <c r="H83" s="90"/>
      <c r="I83" s="91"/>
      <c r="J83" s="88"/>
    </row>
    <row r="84" spans="8:10" ht="18.75">
      <c r="H84" s="90"/>
      <c r="I84" s="91"/>
      <c r="J84" s="88"/>
    </row>
    <row r="85" spans="8:10" ht="18.75">
      <c r="H85" s="90"/>
      <c r="I85" s="91"/>
      <c r="J85" s="88"/>
    </row>
    <row r="86" spans="8:10" ht="18.75">
      <c r="H86" s="90"/>
      <c r="I86" s="91"/>
      <c r="J86" s="88"/>
    </row>
    <row r="87" spans="8:10" ht="18.75">
      <c r="H87" s="90"/>
      <c r="I87" s="91"/>
      <c r="J87" s="88"/>
    </row>
    <row r="88" spans="8:10" ht="18.75">
      <c r="H88" s="90"/>
      <c r="I88" s="91"/>
      <c r="J88" s="88"/>
    </row>
    <row r="89" spans="8:10" ht="18.75">
      <c r="H89" s="90"/>
      <c r="I89" s="91"/>
      <c r="J89" s="88"/>
    </row>
    <row r="90" spans="8:10" ht="18.75">
      <c r="H90" s="92"/>
      <c r="I90" s="92"/>
      <c r="J90" s="88"/>
    </row>
    <row r="91" spans="8:10" ht="21">
      <c r="H91" s="95"/>
      <c r="I91" s="95"/>
      <c r="J91" s="85"/>
    </row>
    <row r="92" spans="8:10" ht="18.75">
      <c r="H92" s="90"/>
      <c r="I92" s="91"/>
      <c r="J92" s="88"/>
    </row>
    <row r="93" spans="8:10" ht="18.75">
      <c r="H93" s="90"/>
      <c r="I93" s="91"/>
      <c r="J93" s="88"/>
    </row>
    <row r="94" spans="8:10" ht="18.75">
      <c r="H94" s="90"/>
      <c r="I94" s="91"/>
      <c r="J94" s="88"/>
    </row>
    <row r="95" spans="8:10" ht="18.75">
      <c r="H95" s="90"/>
      <c r="I95" s="91"/>
      <c r="J95" s="88"/>
    </row>
    <row r="96" spans="8:10" ht="18.75">
      <c r="H96" s="90"/>
      <c r="I96" s="91"/>
      <c r="J96" s="88"/>
    </row>
    <row r="97" spans="8:10" ht="18.75">
      <c r="H97" s="90"/>
      <c r="I97" s="91"/>
      <c r="J97" s="88"/>
    </row>
    <row r="98" spans="8:10" ht="18.75">
      <c r="H98" s="90"/>
      <c r="I98" s="91"/>
      <c r="J98" s="88"/>
    </row>
    <row r="99" spans="8:10" ht="18.75">
      <c r="H99" s="90"/>
      <c r="I99" s="91"/>
      <c r="J99" s="88"/>
    </row>
    <row r="100" spans="8:10" ht="18.75">
      <c r="H100" s="90"/>
      <c r="I100" s="91"/>
      <c r="J100" s="88"/>
    </row>
    <row r="101" spans="8:10" ht="18.75">
      <c r="H101" s="90"/>
      <c r="I101" s="91"/>
      <c r="J101" s="88"/>
    </row>
    <row r="102" spans="8:10" ht="18.75">
      <c r="H102" s="90"/>
      <c r="I102" s="91"/>
      <c r="J102" s="88"/>
    </row>
    <row r="103" spans="8:10" ht="18.75">
      <c r="H103" s="90"/>
      <c r="I103" s="91"/>
      <c r="J103" s="88"/>
    </row>
    <row r="104" spans="8:10" ht="18.75">
      <c r="H104" s="90"/>
      <c r="I104" s="91"/>
      <c r="J104" s="88"/>
    </row>
    <row r="105" spans="8:10" ht="18.75">
      <c r="H105" s="90"/>
      <c r="I105" s="91"/>
      <c r="J105" s="88"/>
    </row>
    <row r="106" spans="8:10" ht="18.75">
      <c r="H106" s="90"/>
      <c r="I106" s="91"/>
      <c r="J106" s="88"/>
    </row>
    <row r="107" spans="8:10" ht="18.75">
      <c r="H107" s="92"/>
      <c r="I107" s="92"/>
      <c r="J107" s="88"/>
    </row>
    <row r="108" spans="8:10" ht="18.75">
      <c r="H108" s="90"/>
      <c r="I108" s="91"/>
      <c r="J108" s="88"/>
    </row>
    <row r="109" spans="8:10" ht="18.75">
      <c r="H109" s="90"/>
      <c r="I109" s="91"/>
      <c r="J109" s="88"/>
    </row>
    <row r="110" spans="8:10" ht="18.75">
      <c r="H110" s="90"/>
      <c r="I110" s="91"/>
      <c r="J110" s="88"/>
    </row>
    <row r="111" spans="8:10" ht="18.75">
      <c r="H111" s="90"/>
      <c r="I111" s="91"/>
      <c r="J111" s="88"/>
    </row>
    <row r="112" spans="8:10" ht="18.75">
      <c r="H112" s="90"/>
      <c r="I112" s="91"/>
      <c r="J112" s="88"/>
    </row>
    <row r="113" spans="8:10" ht="18.75">
      <c r="H113" s="90"/>
      <c r="I113" s="91"/>
      <c r="J113" s="88"/>
    </row>
    <row r="114" spans="8:10" ht="18.75">
      <c r="H114" s="90"/>
      <c r="I114" s="91"/>
      <c r="J114" s="88"/>
    </row>
    <row r="115" spans="8:10" ht="18.75">
      <c r="H115" s="90"/>
      <c r="I115" s="91"/>
      <c r="J115" s="88"/>
    </row>
    <row r="116" spans="8:10" ht="18.75">
      <c r="H116" s="90"/>
      <c r="I116" s="91"/>
      <c r="J116" s="88"/>
    </row>
    <row r="117" spans="8:10" ht="18.75">
      <c r="H117" s="90"/>
      <c r="I117" s="91"/>
      <c r="J117" s="88"/>
    </row>
    <row r="118" spans="8:10" ht="18.75">
      <c r="H118" s="90"/>
      <c r="I118" s="91"/>
      <c r="J118" s="88"/>
    </row>
    <row r="119" spans="8:10" ht="18.75">
      <c r="H119" s="90"/>
      <c r="I119" s="91"/>
      <c r="J119" s="88"/>
    </row>
    <row r="120" spans="8:10" ht="18.75">
      <c r="H120" s="90"/>
      <c r="I120" s="91"/>
      <c r="J120" s="88"/>
    </row>
    <row r="121" spans="8:10" ht="18.75">
      <c r="H121" s="90"/>
      <c r="I121" s="91"/>
      <c r="J121" s="88"/>
    </row>
    <row r="122" spans="8:10" ht="18.75">
      <c r="H122" s="90"/>
      <c r="I122" s="91"/>
      <c r="J122" s="88"/>
    </row>
    <row r="123" spans="8:10" ht="18.75">
      <c r="H123" s="90"/>
      <c r="I123" s="91"/>
      <c r="J123" s="88"/>
    </row>
    <row r="124" spans="8:10" ht="18.75">
      <c r="H124" s="90"/>
      <c r="I124" s="91"/>
      <c r="J124" s="88"/>
    </row>
    <row r="125" spans="8:10" ht="18.75">
      <c r="H125" s="90"/>
      <c r="I125" s="91"/>
      <c r="J125" s="88"/>
    </row>
    <row r="126" spans="8:10" ht="18.75">
      <c r="H126" s="90"/>
      <c r="I126" s="91"/>
      <c r="J126" s="88"/>
    </row>
    <row r="127" spans="8:10" ht="18.75">
      <c r="H127" s="90"/>
      <c r="I127" s="91"/>
      <c r="J127" s="88"/>
    </row>
    <row r="128" spans="8:10" ht="18.75">
      <c r="H128" s="90"/>
      <c r="I128" s="91"/>
      <c r="J128" s="88"/>
    </row>
    <row r="129" spans="8:10" ht="18.75">
      <c r="H129" s="93"/>
      <c r="I129" s="93"/>
      <c r="J129" s="89"/>
    </row>
    <row r="130" spans="8:10" ht="21">
      <c r="H130" s="96"/>
      <c r="I130" s="96"/>
      <c r="J130" s="85"/>
    </row>
    <row r="131" spans="8:10" ht="21">
      <c r="H131" s="90"/>
      <c r="I131" s="91"/>
      <c r="J131" s="85"/>
    </row>
    <row r="132" spans="8:10" ht="21">
      <c r="H132" s="90"/>
      <c r="I132" s="91"/>
      <c r="J132" s="85"/>
    </row>
    <row r="133" spans="8:10" ht="21">
      <c r="H133" s="90"/>
      <c r="I133" s="91"/>
      <c r="J133" s="85"/>
    </row>
    <row r="134" spans="8:10" ht="21">
      <c r="H134" s="90"/>
      <c r="I134" s="91"/>
      <c r="J134" s="85"/>
    </row>
    <row r="135" spans="8:10" ht="21">
      <c r="H135" s="90"/>
      <c r="I135" s="91"/>
      <c r="J135" s="85"/>
    </row>
    <row r="136" spans="8:10" ht="21">
      <c r="H136" s="90"/>
      <c r="I136" s="91"/>
      <c r="J136" s="85"/>
    </row>
    <row r="137" spans="8:10" ht="21">
      <c r="H137" s="90"/>
      <c r="I137" s="91"/>
      <c r="J137" s="85"/>
    </row>
    <row r="138" spans="8:10" ht="21">
      <c r="H138" s="90"/>
      <c r="I138" s="91"/>
      <c r="J138" s="85"/>
    </row>
    <row r="139" spans="8:10" ht="21">
      <c r="H139" s="90"/>
      <c r="I139" s="91"/>
      <c r="J139" s="85"/>
    </row>
    <row r="140" spans="8:10" ht="21">
      <c r="H140" s="90"/>
      <c r="I140" s="91"/>
      <c r="J140" s="85"/>
    </row>
    <row r="141" spans="8:10" ht="21">
      <c r="H141" s="90"/>
      <c r="I141" s="91"/>
      <c r="J141" s="85"/>
    </row>
    <row r="142" spans="8:10" ht="21">
      <c r="H142" s="90"/>
      <c r="I142" s="91"/>
      <c r="J142" s="85"/>
    </row>
    <row r="143" spans="8:10" ht="21">
      <c r="H143" s="90"/>
      <c r="I143" s="91"/>
      <c r="J143" s="85"/>
    </row>
    <row r="144" spans="8:10" ht="21">
      <c r="H144" s="90"/>
      <c r="I144" s="91"/>
      <c r="J144" s="85"/>
    </row>
    <row r="145" spans="8:10" ht="21">
      <c r="H145" s="90"/>
      <c r="I145" s="91"/>
      <c r="J145" s="85"/>
    </row>
    <row r="146" spans="8:10" ht="21">
      <c r="H146" s="90"/>
      <c r="I146" s="91"/>
      <c r="J146" s="85"/>
    </row>
    <row r="147" spans="8:10" ht="21">
      <c r="H147" s="90"/>
      <c r="I147" s="91"/>
      <c r="J147" s="85"/>
    </row>
    <row r="148" spans="8:10" ht="21">
      <c r="H148" s="90"/>
      <c r="I148" s="91"/>
      <c r="J148" s="85"/>
    </row>
    <row r="149" spans="8:10" ht="18.75">
      <c r="H149" s="92"/>
      <c r="I149" s="92"/>
      <c r="J149" s="88"/>
    </row>
    <row r="150" spans="8:10" ht="21">
      <c r="H150" s="90"/>
      <c r="I150" s="91"/>
      <c r="J150" s="85"/>
    </row>
    <row r="151" spans="8:10" ht="21">
      <c r="H151" s="90"/>
      <c r="I151" s="91"/>
      <c r="J151" s="85"/>
    </row>
    <row r="152" spans="8:10" ht="21">
      <c r="H152" s="90"/>
      <c r="I152" s="91"/>
      <c r="J152" s="85"/>
    </row>
    <row r="153" spans="8:10" ht="21">
      <c r="H153" s="90"/>
      <c r="I153" s="91"/>
      <c r="J153" s="85"/>
    </row>
    <row r="154" spans="8:10" ht="21">
      <c r="H154" s="90"/>
      <c r="I154" s="91"/>
      <c r="J154" s="85"/>
    </row>
    <row r="155" spans="8:10" ht="21">
      <c r="H155" s="90"/>
      <c r="I155" s="91"/>
      <c r="J155" s="85"/>
    </row>
    <row r="156" spans="8:10" ht="21">
      <c r="H156" s="90"/>
      <c r="I156" s="91"/>
      <c r="J156" s="85"/>
    </row>
    <row r="157" spans="8:10" ht="21">
      <c r="H157" s="90"/>
      <c r="I157" s="91"/>
      <c r="J157" s="85"/>
    </row>
    <row r="158" spans="8:10" ht="21">
      <c r="H158" s="90"/>
      <c r="I158" s="91"/>
      <c r="J158" s="85"/>
    </row>
    <row r="159" spans="8:10" ht="18.75">
      <c r="H159" s="92"/>
      <c r="I159" s="92"/>
      <c r="J159" s="88"/>
    </row>
    <row r="160" spans="8:10" ht="18.75">
      <c r="H160" s="90"/>
      <c r="I160" s="91"/>
      <c r="J160" s="88"/>
    </row>
    <row r="161" spans="8:10" ht="18.75">
      <c r="H161" s="90"/>
      <c r="I161" s="91"/>
      <c r="J161" s="88"/>
    </row>
    <row r="162" spans="8:10" ht="18.75">
      <c r="H162" s="90"/>
      <c r="I162" s="91"/>
      <c r="J162" s="88"/>
    </row>
    <row r="163" spans="8:10" ht="18.75">
      <c r="H163" s="90"/>
      <c r="I163" s="91"/>
      <c r="J163" s="88"/>
    </row>
    <row r="164" spans="8:10" ht="18.75">
      <c r="H164" s="90"/>
      <c r="I164" s="91"/>
      <c r="J164" s="88"/>
    </row>
    <row r="165" spans="8:10" ht="18.75">
      <c r="H165" s="90"/>
      <c r="I165" s="91"/>
      <c r="J165" s="88"/>
    </row>
    <row r="166" spans="8:10" ht="18.75">
      <c r="H166" s="93"/>
      <c r="I166" s="93"/>
      <c r="J166" s="89"/>
    </row>
    <row r="167" spans="8:10" ht="18.75">
      <c r="H167" s="90"/>
      <c r="I167" s="91"/>
      <c r="J167" s="88"/>
    </row>
    <row r="168" spans="8:10" ht="18.75">
      <c r="H168" s="90"/>
      <c r="I168" s="91"/>
      <c r="J168" s="88"/>
    </row>
    <row r="169" spans="8:10" ht="18.75">
      <c r="H169" s="90"/>
      <c r="I169" s="91"/>
      <c r="J169" s="88"/>
    </row>
    <row r="170" spans="8:10" ht="18.75">
      <c r="H170" s="90"/>
      <c r="I170" s="91"/>
      <c r="J170" s="88"/>
    </row>
    <row r="171" spans="8:10" ht="18.75">
      <c r="H171" s="90"/>
      <c r="I171" s="91"/>
      <c r="J171" s="88"/>
    </row>
    <row r="172" spans="8:10" ht="18.75">
      <c r="H172" s="90"/>
      <c r="I172" s="91"/>
      <c r="J172" s="88"/>
    </row>
    <row r="173" spans="8:10" ht="18.75">
      <c r="H173" s="90"/>
      <c r="I173" s="91"/>
      <c r="J173" s="88"/>
    </row>
    <row r="174" spans="8:10" ht="18.75">
      <c r="H174" s="90"/>
      <c r="I174" s="91"/>
      <c r="J174" s="88"/>
    </row>
    <row r="175" spans="8:10" ht="18.75">
      <c r="H175" s="90"/>
      <c r="I175" s="91"/>
      <c r="J175" s="88"/>
    </row>
    <row r="176" spans="8:10" ht="18.75">
      <c r="H176" s="90"/>
      <c r="I176" s="91"/>
      <c r="J176" s="88"/>
    </row>
    <row r="177" spans="8:10" ht="18.75">
      <c r="H177" s="90"/>
      <c r="I177" s="91"/>
      <c r="J177" s="88"/>
    </row>
    <row r="178" spans="8:10" ht="18.75">
      <c r="H178" s="90"/>
      <c r="I178" s="91"/>
      <c r="J178" s="88"/>
    </row>
    <row r="179" spans="8:10" ht="18.75">
      <c r="H179" s="90"/>
      <c r="I179" s="91"/>
      <c r="J179" s="88"/>
    </row>
    <row r="180" spans="8:10" ht="18.75">
      <c r="H180" s="93"/>
      <c r="I180" s="93"/>
      <c r="J180" s="89"/>
    </row>
    <row r="181" spans="8:10" ht="18.75">
      <c r="H181" s="90"/>
      <c r="I181" s="91"/>
      <c r="J181" s="88"/>
    </row>
    <row r="182" spans="8:10" ht="18.75">
      <c r="H182" s="90"/>
      <c r="I182" s="91"/>
      <c r="J182" s="88"/>
    </row>
    <row r="183" spans="8:10" ht="18.75">
      <c r="H183" s="90"/>
      <c r="I183" s="91"/>
      <c r="J183" s="88"/>
    </row>
    <row r="184" spans="8:10" ht="18.75">
      <c r="H184" s="90"/>
      <c r="I184" s="91"/>
      <c r="J184" s="88"/>
    </row>
    <row r="185" spans="8:10" ht="18.75">
      <c r="H185" s="90"/>
      <c r="I185" s="91"/>
      <c r="J185" s="88"/>
    </row>
    <row r="186" spans="8:10" ht="18.75">
      <c r="H186" s="90"/>
      <c r="I186" s="91"/>
      <c r="J186" s="88"/>
    </row>
    <row r="187" spans="8:10" ht="18.75">
      <c r="H187" s="93"/>
      <c r="I187" s="93"/>
      <c r="J187" s="89"/>
    </row>
    <row r="188" spans="8:10" ht="18.75">
      <c r="H188" s="90"/>
      <c r="I188" s="91"/>
      <c r="J188" s="88"/>
    </row>
    <row r="189" spans="8:10" ht="18.75">
      <c r="H189" s="90"/>
      <c r="I189" s="91"/>
      <c r="J189" s="88"/>
    </row>
    <row r="190" spans="8:10" ht="18.75">
      <c r="H190" s="90"/>
      <c r="I190" s="91"/>
      <c r="J190" s="88"/>
    </row>
    <row r="191" spans="8:10" ht="18.75">
      <c r="H191" s="90"/>
      <c r="I191" s="91"/>
      <c r="J191" s="88"/>
    </row>
    <row r="192" spans="8:10" ht="18.75">
      <c r="H192" s="90"/>
      <c r="I192" s="91"/>
      <c r="J192" s="88"/>
    </row>
    <row r="193" spans="8:10" ht="18.75">
      <c r="H193" s="90"/>
      <c r="I193" s="91"/>
      <c r="J193" s="89"/>
    </row>
    <row r="194" spans="8:10" ht="18.75">
      <c r="H194" s="90"/>
      <c r="I194" s="91"/>
      <c r="J194" s="89"/>
    </row>
    <row r="195" spans="8:10" ht="18.75">
      <c r="H195" s="93"/>
      <c r="I195" s="93"/>
      <c r="J195" s="89"/>
    </row>
    <row r="196" spans="8:10" ht="18.75">
      <c r="H196" s="90"/>
      <c r="I196" s="91"/>
      <c r="J196" s="88"/>
    </row>
    <row r="197" spans="8:10" ht="18.75">
      <c r="H197" s="90"/>
      <c r="I197" s="91"/>
      <c r="J197" s="88"/>
    </row>
    <row r="198" spans="8:10" ht="18.75">
      <c r="H198" s="90"/>
      <c r="I198" s="91"/>
      <c r="J198" s="88"/>
    </row>
    <row r="199" spans="8:10" ht="18.75">
      <c r="H199" s="90"/>
      <c r="I199" s="91"/>
      <c r="J199" s="88"/>
    </row>
    <row r="200" spans="8:10" ht="18.75">
      <c r="H200" s="90"/>
      <c r="I200" s="91"/>
      <c r="J200" s="88"/>
    </row>
    <row r="201" spans="8:10" ht="18.75">
      <c r="H201" s="90"/>
      <c r="I201" s="91"/>
      <c r="J201" s="88"/>
    </row>
    <row r="202" spans="8:10" ht="18.75">
      <c r="H202" s="90"/>
      <c r="I202" s="91"/>
      <c r="J202" s="88"/>
    </row>
    <row r="203" spans="8:10" ht="18.75">
      <c r="H203" s="90"/>
      <c r="I203" s="91"/>
      <c r="J203" s="88"/>
    </row>
    <row r="204" spans="8:10" ht="18.75">
      <c r="H204" s="90"/>
      <c r="I204" s="91"/>
      <c r="J204" s="88"/>
    </row>
    <row r="205" spans="8:10" ht="18.75">
      <c r="H205" s="90"/>
      <c r="I205" s="91"/>
      <c r="J205" s="88"/>
    </row>
    <row r="206" spans="8:10" ht="18.75">
      <c r="H206" s="90"/>
      <c r="I206" s="91"/>
      <c r="J206" s="88"/>
    </row>
    <row r="207" spans="8:10" ht="18.75">
      <c r="H207" s="90"/>
      <c r="I207" s="91"/>
      <c r="J207" s="88"/>
    </row>
    <row r="208" spans="8:10" ht="18.75">
      <c r="H208" s="90"/>
      <c r="I208" s="91"/>
      <c r="J208" s="88"/>
    </row>
    <row r="209" spans="8:10" ht="18.75">
      <c r="H209" s="93"/>
      <c r="I209" s="93"/>
      <c r="J209" s="89"/>
    </row>
    <row r="210" spans="8:10" ht="18.75">
      <c r="H210" s="90"/>
      <c r="I210" s="91"/>
      <c r="J210" s="88"/>
    </row>
    <row r="211" spans="8:10" ht="18.75">
      <c r="H211" s="90"/>
      <c r="I211" s="91"/>
      <c r="J211" s="88"/>
    </row>
    <row r="212" spans="8:10" ht="18.75">
      <c r="H212" s="90"/>
      <c r="I212" s="91"/>
      <c r="J212" s="88"/>
    </row>
    <row r="213" spans="8:10" ht="18.75">
      <c r="H213" s="90"/>
      <c r="I213" s="91"/>
      <c r="J213" s="88"/>
    </row>
    <row r="214" spans="8:10" ht="18.75">
      <c r="H214" s="90"/>
      <c r="I214" s="91"/>
      <c r="J214" s="88"/>
    </row>
    <row r="215" spans="8:10" ht="18.75">
      <c r="H215" s="93"/>
      <c r="I215" s="93"/>
      <c r="J215" s="89"/>
    </row>
    <row r="216" spans="8:10" ht="18.75">
      <c r="H216" s="90"/>
      <c r="I216" s="91"/>
      <c r="J216" s="88"/>
    </row>
    <row r="217" spans="8:10" ht="18.75">
      <c r="H217" s="90"/>
      <c r="I217" s="91"/>
      <c r="J217" s="88"/>
    </row>
    <row r="218" spans="8:10" ht="18.75">
      <c r="H218" s="90"/>
      <c r="I218" s="91"/>
      <c r="J218" s="88"/>
    </row>
    <row r="219" spans="8:10" ht="18.75">
      <c r="H219" s="93"/>
      <c r="I219" s="93"/>
      <c r="J219" s="89"/>
    </row>
    <row r="220" spans="8:10" ht="18.75">
      <c r="H220" s="92"/>
      <c r="I220" s="92"/>
      <c r="J220" s="88"/>
    </row>
    <row r="221" spans="8:10" ht="18.75">
      <c r="H221" s="92"/>
      <c r="I221" s="92"/>
      <c r="J221" s="88"/>
    </row>
    <row r="222" spans="8:10" ht="18.75">
      <c r="H222" s="90"/>
      <c r="I222" s="91"/>
      <c r="J222" s="88"/>
    </row>
    <row r="223" spans="8:10" ht="18.75">
      <c r="H223" s="90"/>
      <c r="I223" s="91"/>
      <c r="J223" s="88"/>
    </row>
    <row r="224" spans="8:10" ht="18.75">
      <c r="H224" s="90"/>
      <c r="I224" s="91"/>
      <c r="J224" s="88"/>
    </row>
    <row r="225" spans="8:10" ht="18.75">
      <c r="H225" s="90"/>
      <c r="I225" s="91"/>
      <c r="J225" s="88"/>
    </row>
    <row r="226" spans="8:10" ht="18.75">
      <c r="H226" s="90"/>
      <c r="I226" s="91"/>
      <c r="J226" s="88"/>
    </row>
    <row r="227" spans="8:10" ht="18.75">
      <c r="H227" s="90"/>
      <c r="I227" s="91"/>
      <c r="J227" s="88"/>
    </row>
    <row r="228" spans="8:10" ht="18.75">
      <c r="H228" s="90"/>
      <c r="I228" s="91"/>
      <c r="J228" s="88"/>
    </row>
    <row r="229" spans="8:10" ht="18.75">
      <c r="H229" s="90"/>
      <c r="I229" s="91"/>
      <c r="J229" s="88"/>
    </row>
    <row r="230" spans="8:10" ht="18.75">
      <c r="H230" s="90"/>
      <c r="I230" s="91"/>
      <c r="J230" s="88"/>
    </row>
    <row r="231" spans="8:10" ht="18.75">
      <c r="H231" s="90"/>
      <c r="I231" s="91"/>
      <c r="J231" s="88"/>
    </row>
    <row r="232" spans="8:10" ht="18.75">
      <c r="H232" s="90"/>
      <c r="I232" s="91"/>
      <c r="J232" s="88"/>
    </row>
    <row r="233" spans="8:10" ht="18.75">
      <c r="H233" s="92"/>
      <c r="I233" s="92"/>
      <c r="J233" s="88"/>
    </row>
    <row r="234" spans="8:10" ht="18.75">
      <c r="H234" s="90"/>
      <c r="I234" s="91"/>
      <c r="J234" s="88"/>
    </row>
    <row r="235" spans="8:10" ht="18.75">
      <c r="H235" s="90"/>
      <c r="I235" s="91"/>
      <c r="J235" s="88"/>
    </row>
    <row r="236" spans="8:10" ht="18.75">
      <c r="H236" s="90"/>
      <c r="I236" s="91"/>
      <c r="J236" s="88"/>
    </row>
    <row r="237" spans="8:10" ht="18.75">
      <c r="H237" s="90"/>
      <c r="I237" s="91"/>
      <c r="J237" s="88"/>
    </row>
    <row r="238" spans="8:10" ht="18.75">
      <c r="H238" s="90"/>
      <c r="I238" s="91"/>
      <c r="J238" s="88"/>
    </row>
    <row r="239" spans="8:10" ht="18.75">
      <c r="H239" s="90"/>
      <c r="I239" s="91"/>
      <c r="J239" s="88"/>
    </row>
    <row r="240" spans="8:10" ht="18.75">
      <c r="H240" s="90"/>
      <c r="I240" s="91"/>
      <c r="J240" s="88"/>
    </row>
    <row r="241" spans="8:10" ht="18.75">
      <c r="H241" s="90"/>
      <c r="I241" s="91"/>
      <c r="J241" s="88"/>
    </row>
    <row r="242" spans="8:10" ht="18.75">
      <c r="H242" s="92"/>
      <c r="I242" s="92"/>
      <c r="J242" s="88"/>
    </row>
    <row r="243" spans="8:10" ht="18.75">
      <c r="H243" s="90"/>
      <c r="I243" s="91"/>
      <c r="J243" s="88"/>
    </row>
    <row r="244" spans="8:10" ht="18.75">
      <c r="H244" s="90"/>
      <c r="I244" s="91"/>
      <c r="J244" s="88"/>
    </row>
    <row r="245" spans="8:10" ht="18.75">
      <c r="H245" s="90"/>
      <c r="I245" s="91"/>
      <c r="J245" s="88"/>
    </row>
    <row r="246" spans="8:10" ht="18.75">
      <c r="H246" s="90"/>
      <c r="I246" s="91"/>
      <c r="J246" s="88"/>
    </row>
    <row r="247" spans="8:10" ht="18.75">
      <c r="H247" s="90"/>
      <c r="I247" s="91"/>
      <c r="J247" s="88"/>
    </row>
    <row r="248" spans="8:10" ht="18.75">
      <c r="H248" s="90"/>
      <c r="I248" s="91"/>
      <c r="J248" s="88"/>
    </row>
    <row r="249" spans="8:10" ht="18.75">
      <c r="H249" s="90"/>
      <c r="I249" s="91"/>
      <c r="J249" s="88"/>
    </row>
    <row r="250" spans="8:10" ht="18.75">
      <c r="H250" s="90"/>
      <c r="I250" s="91"/>
      <c r="J250" s="88"/>
    </row>
    <row r="251" spans="8:10" ht="18.75">
      <c r="H251" s="90"/>
      <c r="I251" s="91"/>
      <c r="J251" s="88"/>
    </row>
    <row r="252" spans="8:10" ht="18.75">
      <c r="H252" s="92"/>
      <c r="I252" s="92"/>
      <c r="J252" s="88"/>
    </row>
    <row r="253" spans="8:10" ht="18.75">
      <c r="H253" s="90"/>
      <c r="I253" s="91"/>
      <c r="J253" s="88"/>
    </row>
    <row r="254" spans="8:10" ht="18.75">
      <c r="H254" s="90"/>
      <c r="I254" s="91"/>
      <c r="J254" s="88"/>
    </row>
    <row r="255" spans="8:10" ht="18.75">
      <c r="H255" s="90"/>
      <c r="I255" s="91"/>
      <c r="J255" s="88"/>
    </row>
    <row r="256" spans="8:10" ht="18.75">
      <c r="H256" s="90"/>
      <c r="I256" s="91"/>
      <c r="J256" s="88"/>
    </row>
    <row r="257" spans="8:10" ht="18.75">
      <c r="H257" s="90"/>
      <c r="I257" s="91"/>
      <c r="J257" s="88"/>
    </row>
    <row r="258" spans="8:10" ht="18.75">
      <c r="H258" s="92"/>
      <c r="I258" s="92"/>
      <c r="J258" s="88"/>
    </row>
    <row r="259" spans="8:10" ht="18.75">
      <c r="H259" s="90"/>
      <c r="I259" s="91"/>
      <c r="J259" s="88"/>
    </row>
    <row r="260" spans="8:10" ht="18.75">
      <c r="H260" s="93"/>
      <c r="I260" s="93"/>
      <c r="J260" s="89"/>
    </row>
    <row r="261" spans="8:10" ht="18.75">
      <c r="H261" s="92"/>
      <c r="I261" s="92"/>
      <c r="J261" s="88"/>
    </row>
    <row r="262" spans="8:10" ht="18.75">
      <c r="H262" s="90"/>
      <c r="I262" s="91"/>
      <c r="J262" s="88"/>
    </row>
    <row r="263" spans="8:10" ht="18.75">
      <c r="H263" s="90"/>
      <c r="I263" s="91"/>
      <c r="J263" s="88"/>
    </row>
    <row r="264" spans="8:10" ht="18.75">
      <c r="H264" s="90"/>
      <c r="I264" s="91"/>
      <c r="J264" s="88"/>
    </row>
    <row r="265" spans="8:10" ht="18.75">
      <c r="H265" s="90"/>
      <c r="I265" s="91"/>
      <c r="J265" s="88"/>
    </row>
    <row r="266" spans="8:10" ht="18.75">
      <c r="H266" s="90"/>
      <c r="I266" s="91"/>
      <c r="J266" s="88"/>
    </row>
    <row r="267" spans="8:10" ht="18.75">
      <c r="H267" s="90"/>
      <c r="I267" s="91"/>
      <c r="J267" s="88"/>
    </row>
    <row r="268" spans="8:10" ht="18.75">
      <c r="H268" s="90"/>
      <c r="I268" s="91"/>
      <c r="J268" s="88"/>
    </row>
    <row r="269" spans="8:10" ht="18.75">
      <c r="H269" s="90"/>
      <c r="I269" s="91"/>
      <c r="J269" s="88"/>
    </row>
    <row r="270" spans="8:10" ht="18.75">
      <c r="H270" s="90"/>
      <c r="I270" s="91"/>
      <c r="J270" s="88"/>
    </row>
    <row r="271" spans="8:10" ht="18.75">
      <c r="H271" s="90"/>
      <c r="I271" s="91"/>
      <c r="J271" s="88"/>
    </row>
    <row r="272" spans="8:10" ht="18.75">
      <c r="H272" s="90"/>
      <c r="I272" s="91"/>
      <c r="J272" s="88"/>
    </row>
    <row r="273" spans="8:10" ht="18.75">
      <c r="H273" s="90"/>
      <c r="I273" s="91"/>
      <c r="J273" s="88"/>
    </row>
    <row r="274" spans="8:10" ht="18.75">
      <c r="H274" s="90"/>
      <c r="I274" s="91"/>
      <c r="J274" s="88"/>
    </row>
    <row r="275" spans="8:10" ht="18.75">
      <c r="H275" s="90"/>
      <c r="I275" s="91"/>
      <c r="J275" s="88"/>
    </row>
    <row r="276" spans="8:10" ht="18.75">
      <c r="H276" s="90"/>
      <c r="I276" s="91"/>
      <c r="J276" s="88"/>
    </row>
    <row r="277" spans="8:10" ht="18.75">
      <c r="H277" s="90"/>
      <c r="I277" s="91"/>
      <c r="J277" s="88"/>
    </row>
    <row r="278" spans="8:10" ht="18.75">
      <c r="H278" s="90"/>
      <c r="I278" s="91"/>
      <c r="J278" s="88"/>
    </row>
    <row r="279" spans="8:10" ht="18.75">
      <c r="H279" s="90"/>
      <c r="I279" s="91"/>
      <c r="J279" s="88"/>
    </row>
    <row r="280" spans="8:10" ht="18.75">
      <c r="H280" s="90"/>
      <c r="I280" s="91"/>
      <c r="J280" s="88"/>
    </row>
    <row r="281" spans="8:10" ht="18.75">
      <c r="H281" s="90"/>
      <c r="I281" s="91"/>
      <c r="J281" s="88"/>
    </row>
    <row r="282" spans="8:10" ht="18.75">
      <c r="H282" s="92"/>
      <c r="I282" s="92"/>
      <c r="J282" s="88"/>
    </row>
    <row r="283" spans="8:10" ht="18.75">
      <c r="H283" s="90"/>
      <c r="I283" s="91"/>
      <c r="J283" s="88"/>
    </row>
    <row r="284" spans="8:10" ht="18.75">
      <c r="H284" s="90"/>
      <c r="I284" s="91"/>
      <c r="J284" s="88"/>
    </row>
    <row r="285" spans="8:10" ht="18.75">
      <c r="H285" s="90"/>
      <c r="I285" s="91"/>
      <c r="J285" s="88"/>
    </row>
    <row r="286" spans="8:10" ht="18.75">
      <c r="H286" s="90"/>
      <c r="I286" s="91"/>
      <c r="J286" s="88"/>
    </row>
    <row r="287" spans="8:10" ht="18.75">
      <c r="H287" s="92"/>
      <c r="I287" s="92"/>
      <c r="J287" s="88"/>
    </row>
    <row r="288" spans="8:10" ht="18.75">
      <c r="H288" s="90"/>
      <c r="I288" s="91"/>
      <c r="J288" s="88"/>
    </row>
    <row r="289" spans="8:10" ht="18.75">
      <c r="H289" s="90"/>
      <c r="I289" s="91"/>
      <c r="J289" s="88"/>
    </row>
    <row r="290" spans="8:10" ht="18.75">
      <c r="H290" s="90"/>
      <c r="I290" s="91"/>
      <c r="J290" s="88"/>
    </row>
    <row r="291" spans="8:10" ht="18.75">
      <c r="H291" s="90"/>
      <c r="I291" s="91"/>
      <c r="J291" s="88"/>
    </row>
    <row r="292" spans="8:10" ht="18.75">
      <c r="H292" s="90"/>
      <c r="I292" s="91"/>
      <c r="J292" s="88"/>
    </row>
    <row r="293" spans="8:10" ht="18.75">
      <c r="H293" s="90"/>
      <c r="I293" s="91"/>
      <c r="J293" s="88"/>
    </row>
    <row r="294" spans="8:10" ht="18.75">
      <c r="H294" s="90"/>
      <c r="I294" s="91"/>
      <c r="J294" s="88"/>
    </row>
    <row r="295" spans="8:10" ht="18.75">
      <c r="H295" s="90"/>
      <c r="I295" s="91"/>
      <c r="J295" s="88"/>
    </row>
    <row r="296" spans="8:10" ht="18.75">
      <c r="H296" s="90"/>
      <c r="I296" s="91"/>
      <c r="J296" s="88"/>
    </row>
    <row r="297" spans="8:10" ht="18.75">
      <c r="H297" s="90"/>
      <c r="I297" s="91"/>
      <c r="J297" s="88"/>
    </row>
    <row r="298" spans="8:10" ht="18.75">
      <c r="H298" s="90"/>
      <c r="I298" s="91"/>
      <c r="J298" s="88"/>
    </row>
    <row r="299" spans="8:10" ht="18.75">
      <c r="H299" s="90"/>
      <c r="I299" s="91"/>
      <c r="J299" s="88"/>
    </row>
    <row r="300" spans="8:10" ht="18.75">
      <c r="H300" s="90"/>
      <c r="I300" s="91"/>
      <c r="J300" s="88"/>
    </row>
    <row r="301" spans="8:10" ht="18.75">
      <c r="H301" s="90"/>
      <c r="I301" s="91"/>
      <c r="J301" s="88"/>
    </row>
    <row r="302" spans="8:10" ht="18.75">
      <c r="H302" s="90"/>
      <c r="I302" s="91"/>
      <c r="J302" s="88"/>
    </row>
    <row r="303" spans="8:10" ht="18.75">
      <c r="H303" s="90"/>
      <c r="I303" s="91"/>
      <c r="J303" s="88"/>
    </row>
    <row r="304" spans="8:10" ht="18.75">
      <c r="H304" s="92"/>
      <c r="I304" s="92"/>
      <c r="J304" s="88"/>
    </row>
    <row r="305" spans="8:10" ht="18.75">
      <c r="H305" s="90"/>
      <c r="I305" s="91"/>
      <c r="J305" s="88"/>
    </row>
    <row r="306" spans="8:10" ht="18.75">
      <c r="H306" s="90"/>
      <c r="I306" s="91"/>
      <c r="J306" s="88"/>
    </row>
    <row r="307" spans="8:10" ht="18.75">
      <c r="H307" s="93"/>
      <c r="I307" s="93"/>
      <c r="J307" s="89"/>
    </row>
    <row r="308" spans="8:10" ht="18.75">
      <c r="H308" s="90"/>
      <c r="I308" s="91"/>
      <c r="J308" s="88"/>
    </row>
    <row r="309" spans="8:10" ht="18.75">
      <c r="H309" s="90"/>
      <c r="I309" s="91"/>
      <c r="J309" s="88"/>
    </row>
    <row r="310" spans="8:10" ht="18.75">
      <c r="H310" s="90"/>
      <c r="I310" s="91"/>
      <c r="J310" s="88"/>
    </row>
    <row r="311" spans="8:10" ht="18.75">
      <c r="H311" s="93"/>
      <c r="I311" s="93"/>
      <c r="J311" s="89"/>
    </row>
    <row r="312" spans="8:10" ht="18.75">
      <c r="H312" s="90"/>
      <c r="I312" s="91"/>
      <c r="J312" s="88"/>
    </row>
    <row r="313" spans="8:10" ht="18.75">
      <c r="H313" s="90"/>
      <c r="I313" s="91"/>
      <c r="J313" s="88"/>
    </row>
    <row r="314" spans="8:10" ht="18.75">
      <c r="H314" s="90"/>
      <c r="I314" s="91"/>
      <c r="J314" s="88"/>
    </row>
    <row r="315" spans="8:10" ht="18.75">
      <c r="H315" s="90"/>
      <c r="I315" s="91"/>
      <c r="J315" s="88"/>
    </row>
    <row r="316" spans="8:10" ht="18.75">
      <c r="H316" s="90"/>
      <c r="I316" s="91"/>
      <c r="J316" s="88"/>
    </row>
    <row r="317" spans="8:10" ht="18.75">
      <c r="H317" s="90"/>
      <c r="I317" s="91"/>
      <c r="J317" s="88"/>
    </row>
    <row r="318" spans="8:10" ht="18.75">
      <c r="H318" s="90"/>
      <c r="I318" s="91"/>
      <c r="J318" s="88"/>
    </row>
    <row r="319" spans="8:10" ht="18.75">
      <c r="H319" s="90"/>
      <c r="I319" s="91"/>
      <c r="J319" s="88"/>
    </row>
    <row r="320" spans="8:10" ht="18.75">
      <c r="H320" s="90"/>
      <c r="I320" s="91"/>
      <c r="J320" s="88"/>
    </row>
    <row r="321" spans="8:10" ht="18.75">
      <c r="H321" s="90"/>
      <c r="I321" s="91"/>
      <c r="J321" s="88"/>
    </row>
    <row r="322" spans="8:10" ht="18.75">
      <c r="H322" s="90"/>
      <c r="I322" s="91"/>
      <c r="J322" s="88"/>
    </row>
    <row r="323" spans="8:10" ht="18.75">
      <c r="H323" s="90"/>
      <c r="I323" s="91"/>
      <c r="J323" s="88"/>
    </row>
    <row r="324" spans="8:10" ht="18.75">
      <c r="H324" s="90"/>
      <c r="I324" s="91"/>
      <c r="J324" s="88"/>
    </row>
    <row r="325" spans="8:10" ht="18.75">
      <c r="H325" s="90"/>
      <c r="I325" s="91"/>
      <c r="J325" s="88"/>
    </row>
    <row r="326" spans="8:10" ht="18.75">
      <c r="H326" s="90"/>
      <c r="I326" s="91"/>
      <c r="J326" s="88"/>
    </row>
    <row r="327" spans="8:10" ht="18.75">
      <c r="H327" s="90"/>
      <c r="I327" s="91"/>
      <c r="J327" s="88"/>
    </row>
    <row r="328" spans="8:10" ht="18.75">
      <c r="H328" s="93"/>
      <c r="I328" s="93"/>
      <c r="J328" s="89"/>
    </row>
    <row r="329" spans="8:10" ht="18.75">
      <c r="H329" s="90"/>
      <c r="I329" s="91"/>
      <c r="J329" s="88"/>
    </row>
    <row r="330" spans="8:10" ht="18.75">
      <c r="H330" s="90"/>
      <c r="I330" s="91"/>
      <c r="J330" s="88"/>
    </row>
    <row r="331" spans="8:10" ht="18.75">
      <c r="H331" s="90"/>
      <c r="I331" s="91"/>
      <c r="J331" s="88"/>
    </row>
    <row r="332" spans="8:10" ht="18.75">
      <c r="H332" s="90"/>
      <c r="I332" s="91"/>
      <c r="J332" s="88"/>
    </row>
    <row r="333" spans="8:10" ht="18.75">
      <c r="H333" s="90"/>
      <c r="I333" s="91"/>
      <c r="J333" s="88"/>
    </row>
    <row r="334" spans="8:10" ht="18.75">
      <c r="H334" s="90"/>
      <c r="I334" s="91"/>
      <c r="J334" s="88"/>
    </row>
    <row r="335" spans="8:10" ht="18.75">
      <c r="H335" s="90"/>
      <c r="I335" s="91"/>
      <c r="J335" s="88"/>
    </row>
    <row r="336" spans="8:10" ht="18.75">
      <c r="H336" s="90"/>
      <c r="I336" s="91"/>
      <c r="J336" s="88"/>
    </row>
    <row r="337" spans="8:10" ht="18.75">
      <c r="H337" s="90"/>
      <c r="I337" s="91"/>
      <c r="J337" s="88"/>
    </row>
    <row r="338" spans="8:10" ht="18.75">
      <c r="H338" s="90"/>
      <c r="I338" s="91"/>
      <c r="J338" s="88"/>
    </row>
    <row r="339" spans="8:10" ht="18.75">
      <c r="H339" s="90"/>
      <c r="I339" s="91"/>
      <c r="J339" s="88"/>
    </row>
    <row r="340" spans="8:10" ht="18.75">
      <c r="H340" s="90"/>
      <c r="I340" s="91"/>
      <c r="J340" s="88"/>
    </row>
    <row r="341" spans="8:10" ht="18.75">
      <c r="H341" s="90"/>
      <c r="I341" s="91"/>
      <c r="J341" s="88"/>
    </row>
    <row r="342" spans="8:10" ht="18.75">
      <c r="H342" s="90"/>
      <c r="I342" s="91"/>
      <c r="J342" s="88"/>
    </row>
    <row r="343" spans="8:10" ht="18.75">
      <c r="H343" s="90"/>
      <c r="I343" s="91"/>
      <c r="J343" s="88"/>
    </row>
    <row r="344" spans="8:10" ht="18.75">
      <c r="H344" s="90"/>
      <c r="I344" s="91"/>
      <c r="J344" s="88"/>
    </row>
    <row r="345" spans="8:10" ht="18.75">
      <c r="H345" s="90"/>
      <c r="I345" s="91"/>
      <c r="J345" s="88"/>
    </row>
    <row r="346" spans="8:10" ht="18.75">
      <c r="H346" s="90"/>
      <c r="I346" s="91"/>
      <c r="J346" s="88"/>
    </row>
    <row r="347" spans="8:10" ht="18.75">
      <c r="H347" s="90"/>
      <c r="I347" s="91"/>
      <c r="J347" s="88"/>
    </row>
    <row r="348" spans="8:10" ht="18.75">
      <c r="H348" s="90"/>
      <c r="I348" s="91"/>
      <c r="J348" s="88"/>
    </row>
    <row r="349" spans="8:10" ht="18.75">
      <c r="H349" s="90"/>
      <c r="I349" s="91"/>
      <c r="J349" s="88"/>
    </row>
    <row r="350" spans="8:10" ht="18.75">
      <c r="H350" s="93"/>
      <c r="I350" s="93"/>
      <c r="J350" s="89"/>
    </row>
    <row r="351" spans="8:10" ht="18.75">
      <c r="H351" s="90"/>
      <c r="I351" s="91"/>
      <c r="J351" s="88"/>
    </row>
    <row r="352" spans="8:10" ht="18.75">
      <c r="H352" s="90"/>
      <c r="I352" s="91"/>
      <c r="J352" s="88"/>
    </row>
    <row r="353" spans="8:10" ht="18.75">
      <c r="H353" s="90"/>
      <c r="I353" s="91"/>
      <c r="J353" s="88"/>
    </row>
    <row r="354" spans="8:10" ht="18.75">
      <c r="H354" s="90"/>
      <c r="I354" s="91"/>
      <c r="J354" s="88"/>
    </row>
    <row r="355" spans="8:10" ht="18.75">
      <c r="H355" s="90"/>
      <c r="I355" s="91"/>
      <c r="J355" s="88"/>
    </row>
    <row r="356" spans="8:10" ht="18.75">
      <c r="H356" s="90"/>
      <c r="I356" s="91"/>
      <c r="J356" s="88"/>
    </row>
    <row r="357" spans="8:10" ht="18.75">
      <c r="H357" s="90"/>
      <c r="I357" s="91"/>
      <c r="J357" s="88"/>
    </row>
    <row r="358" spans="8:10" ht="18.75">
      <c r="H358" s="90"/>
      <c r="I358" s="91"/>
      <c r="J358" s="88"/>
    </row>
    <row r="359" spans="8:10" ht="18.75">
      <c r="H359" s="93"/>
      <c r="I359" s="93"/>
      <c r="J359" s="89"/>
    </row>
    <row r="360" spans="8:10" ht="18.75">
      <c r="H360" s="90"/>
      <c r="I360" s="91"/>
      <c r="J360" s="88"/>
    </row>
    <row r="361" spans="8:10" ht="18.75">
      <c r="H361" s="90"/>
      <c r="I361" s="91"/>
      <c r="J361" s="88"/>
    </row>
    <row r="362" spans="8:10" ht="18.75">
      <c r="H362" s="90"/>
      <c r="I362" s="91"/>
      <c r="J362" s="88"/>
    </row>
    <row r="363" spans="8:10" ht="18.75">
      <c r="H363" s="93"/>
      <c r="I363" s="93"/>
      <c r="J363" s="89"/>
    </row>
    <row r="364" spans="8:10" ht="18.75">
      <c r="H364" s="92"/>
      <c r="I364" s="92"/>
      <c r="J364" s="88"/>
    </row>
    <row r="365" spans="8:10" ht="18.75">
      <c r="H365" s="90"/>
      <c r="I365" s="91"/>
      <c r="J365" s="88"/>
    </row>
    <row r="366" spans="8:10" ht="18.75">
      <c r="H366" s="90"/>
      <c r="I366" s="91"/>
      <c r="J366" s="88"/>
    </row>
    <row r="367" spans="8:10" ht="18.75">
      <c r="H367" s="90"/>
      <c r="I367" s="91"/>
      <c r="J367" s="88"/>
    </row>
    <row r="368" spans="8:10" ht="18.75">
      <c r="H368" s="90"/>
      <c r="I368" s="91"/>
      <c r="J368" s="88"/>
    </row>
    <row r="369" spans="8:10" ht="18.75">
      <c r="H369" s="94"/>
      <c r="I369" s="92"/>
      <c r="J369" s="88"/>
    </row>
    <row r="370" spans="8:10" ht="18.75">
      <c r="H370" s="90"/>
      <c r="I370" s="91"/>
      <c r="J370" s="88"/>
    </row>
    <row r="371" spans="8:10" ht="18.75">
      <c r="H371" s="90"/>
      <c r="I371" s="91"/>
      <c r="J371" s="88"/>
    </row>
    <row r="372" spans="8:10" ht="18.75">
      <c r="H372" s="90"/>
      <c r="I372" s="91"/>
      <c r="J372" s="88"/>
    </row>
    <row r="373" spans="8:10" ht="18.75">
      <c r="H373" s="94"/>
      <c r="I373" s="92"/>
      <c r="J373" s="88"/>
    </row>
    <row r="374" spans="8:10" ht="18.75">
      <c r="H374" s="90"/>
      <c r="I374" s="91"/>
      <c r="J374" s="88"/>
    </row>
    <row r="375" spans="8:10" ht="18.75">
      <c r="H375" s="90"/>
      <c r="I375" s="91"/>
      <c r="J375" s="88"/>
    </row>
    <row r="376" spans="8:10" ht="18.75">
      <c r="H376" s="92"/>
      <c r="I376" s="92"/>
      <c r="J376" s="88"/>
    </row>
    <row r="377" spans="8:10" ht="18.75">
      <c r="H377" s="90"/>
      <c r="I377" s="91"/>
      <c r="J377" s="88"/>
    </row>
    <row r="378" spans="8:10" ht="18.75">
      <c r="H378" s="90"/>
      <c r="I378" s="91"/>
      <c r="J378" s="88"/>
    </row>
    <row r="379" spans="8:10" ht="18.75">
      <c r="H379" s="90"/>
      <c r="I379" s="91"/>
      <c r="J379" s="88"/>
    </row>
    <row r="380" spans="8:10" ht="18.75">
      <c r="H380" s="90"/>
      <c r="I380" s="91"/>
      <c r="J380" s="88"/>
    </row>
    <row r="381" spans="8:10" ht="18.75">
      <c r="H381" s="90"/>
      <c r="I381" s="91"/>
      <c r="J381" s="88"/>
    </row>
    <row r="382" spans="8:10" ht="18.75">
      <c r="H382" s="90"/>
      <c r="I382" s="91"/>
      <c r="J382" s="88"/>
    </row>
    <row r="383" spans="8:10" ht="18.75">
      <c r="H383" s="92"/>
      <c r="I383" s="92"/>
      <c r="J383" s="88"/>
    </row>
    <row r="384" spans="8:10" ht="18.75">
      <c r="H384" s="90"/>
      <c r="I384" s="91"/>
      <c r="J384" s="88"/>
    </row>
    <row r="385" spans="8:10" ht="18.75">
      <c r="H385" s="93"/>
      <c r="I385" s="93"/>
      <c r="J385" s="89"/>
    </row>
    <row r="386" spans="8:10" ht="18.75">
      <c r="H386" s="90"/>
      <c r="I386" s="91"/>
      <c r="J386" s="88"/>
    </row>
    <row r="387" spans="8:10" ht="18.75">
      <c r="H387" s="90"/>
      <c r="I387" s="91"/>
      <c r="J387" s="88"/>
    </row>
    <row r="388" spans="8:10" ht="18.75">
      <c r="H388" s="90"/>
      <c r="I388" s="91"/>
      <c r="J388" s="88"/>
    </row>
    <row r="389" spans="8:10" ht="18.75">
      <c r="H389" s="90"/>
      <c r="I389" s="91"/>
      <c r="J389" s="88"/>
    </row>
    <row r="390" spans="8:10" ht="18.75">
      <c r="H390" s="90"/>
      <c r="I390" s="91"/>
      <c r="J390" s="88"/>
    </row>
    <row r="391" spans="8:10" ht="18.75">
      <c r="H391" s="90"/>
      <c r="I391" s="91"/>
      <c r="J391" s="88"/>
    </row>
    <row r="392" spans="8:10" ht="18.75">
      <c r="H392" s="90"/>
      <c r="I392" s="91"/>
      <c r="J392" s="88"/>
    </row>
    <row r="393" spans="8:10" ht="18.75">
      <c r="H393" s="93"/>
      <c r="I393" s="93"/>
      <c r="J393" s="89"/>
    </row>
    <row r="394" spans="8:10" ht="18.75">
      <c r="H394" s="90"/>
      <c r="I394" s="91"/>
      <c r="J394" s="97"/>
    </row>
    <row r="395" spans="8:10" ht="18.75">
      <c r="H395" s="90"/>
      <c r="I395" s="91"/>
      <c r="J395" s="88"/>
    </row>
    <row r="396" spans="8:10" ht="18.75">
      <c r="H396" s="90"/>
      <c r="I396" s="91"/>
      <c r="J396" s="88"/>
    </row>
    <row r="397" spans="8:10" ht="18.75">
      <c r="H397" s="90"/>
      <c r="I397" s="91"/>
      <c r="J397" s="88"/>
    </row>
    <row r="398" spans="8:10" ht="18.75">
      <c r="H398" s="90"/>
      <c r="I398" s="91"/>
      <c r="J398" s="88"/>
    </row>
    <row r="399" spans="8:10" ht="18.75">
      <c r="H399" s="90"/>
      <c r="I399" s="91"/>
      <c r="J399" s="89"/>
    </row>
    <row r="400" spans="8:10" ht="18.75">
      <c r="H400" s="90"/>
      <c r="I400" s="91"/>
      <c r="J400" s="89"/>
    </row>
    <row r="401" spans="8:10" ht="18.75">
      <c r="H401" s="90"/>
      <c r="I401" s="91"/>
      <c r="J401" s="89"/>
    </row>
    <row r="402" spans="8:10" ht="18.75">
      <c r="H402" s="90"/>
      <c r="I402" s="91"/>
      <c r="J402" s="88"/>
    </row>
    <row r="403" spans="8:10" ht="18.75">
      <c r="H403" s="90"/>
      <c r="I403" s="91"/>
      <c r="J403" s="88"/>
    </row>
    <row r="404" spans="8:10" ht="18.75">
      <c r="H404" s="90"/>
      <c r="I404" s="91"/>
      <c r="J404" s="88"/>
    </row>
    <row r="405" spans="8:10" ht="18.75">
      <c r="H405" s="90"/>
      <c r="I405" s="91"/>
      <c r="J405" s="88"/>
    </row>
    <row r="406" spans="8:10" ht="18.75">
      <c r="H406" s="90"/>
      <c r="I406" s="91"/>
      <c r="J406" s="89"/>
    </row>
    <row r="407" spans="8:10" ht="18.75">
      <c r="H407" s="90"/>
      <c r="I407" s="91"/>
      <c r="J407" s="89"/>
    </row>
    <row r="408" spans="8:10" ht="18.75">
      <c r="H408" s="90"/>
      <c r="I408" s="91"/>
      <c r="J408" s="97"/>
    </row>
    <row r="409" spans="8:10" ht="18.75">
      <c r="H409" s="8"/>
      <c r="I409" s="98"/>
      <c r="J409" s="98"/>
    </row>
    <row r="410" spans="8:10">
      <c r="I410" s="99"/>
    </row>
    <row r="411" spans="8:10">
      <c r="I411" s="13"/>
    </row>
    <row r="412" spans="8:10">
      <c r="H412" s="4"/>
      <c r="I412" s="11"/>
      <c r="J412" s="4"/>
    </row>
    <row r="413" spans="8:10">
      <c r="I413" s="10"/>
    </row>
    <row r="414" spans="8:10">
      <c r="I414" s="11"/>
    </row>
    <row r="415" spans="8:10">
      <c r="I415" s="10"/>
    </row>
    <row r="416" spans="8:10">
      <c r="I416" s="11"/>
    </row>
    <row r="417" spans="9:9">
      <c r="I417" s="12"/>
    </row>
    <row r="418" spans="9:9">
      <c r="I418" s="11"/>
    </row>
    <row r="419" spans="9:9">
      <c r="I419" s="11"/>
    </row>
    <row r="420" spans="9:9">
      <c r="I420" s="11"/>
    </row>
    <row r="421" spans="9:9">
      <c r="I421" s="10"/>
    </row>
    <row r="422" spans="9:9">
      <c r="I422" s="14"/>
    </row>
    <row r="423" spans="9:9">
      <c r="I423" s="12"/>
    </row>
    <row r="424" spans="9:9">
      <c r="I424" s="11"/>
    </row>
    <row r="425" spans="9:9">
      <c r="I425" s="11"/>
    </row>
    <row r="426" spans="9:9">
      <c r="I426" s="10"/>
    </row>
    <row r="427" spans="9:9">
      <c r="I427" s="11"/>
    </row>
    <row r="428" spans="9:9">
      <c r="I428" s="10"/>
    </row>
    <row r="429" spans="9:9">
      <c r="I429" s="11"/>
    </row>
    <row r="430" spans="9:9">
      <c r="I430" s="12"/>
    </row>
    <row r="431" spans="9:9">
      <c r="I431" s="11"/>
    </row>
    <row r="432" spans="9:9">
      <c r="I432" s="11"/>
    </row>
    <row r="433" spans="9:9">
      <c r="I433" s="10"/>
    </row>
    <row r="434" spans="9:9">
      <c r="I434" s="14"/>
    </row>
    <row r="435" spans="9:9">
      <c r="I435" s="12"/>
    </row>
    <row r="436" spans="9:9">
      <c r="I436" s="11"/>
    </row>
    <row r="437" spans="9:9">
      <c r="I437" s="10"/>
    </row>
    <row r="438" spans="9:9">
      <c r="I438" s="11"/>
    </row>
    <row r="439" spans="9:9">
      <c r="I439" s="10"/>
    </row>
    <row r="440" spans="9:9">
      <c r="I440" s="11"/>
    </row>
    <row r="441" spans="9:9">
      <c r="I441" s="12"/>
    </row>
    <row r="442" spans="9:9">
      <c r="I442" s="11"/>
    </row>
    <row r="443" spans="9:9">
      <c r="I443" s="10"/>
    </row>
    <row r="444" spans="9:9">
      <c r="I444" s="11"/>
    </row>
    <row r="445" spans="9:9">
      <c r="I445" s="12"/>
    </row>
    <row r="446" spans="9:9">
      <c r="I446" s="11"/>
    </row>
    <row r="447" spans="9:9">
      <c r="I447" s="10"/>
    </row>
    <row r="448" spans="9:9">
      <c r="I448" s="11"/>
    </row>
    <row r="449" spans="9:9">
      <c r="I449" s="10"/>
    </row>
    <row r="450" spans="9:9">
      <c r="I450" s="14"/>
    </row>
    <row r="451" spans="9:9">
      <c r="I451" s="12"/>
    </row>
    <row r="452" spans="9:9">
      <c r="I452" s="14"/>
    </row>
    <row r="453" spans="9:9">
      <c r="I453" s="10"/>
    </row>
    <row r="454" spans="9:9">
      <c r="I454" s="11"/>
    </row>
    <row r="455" spans="9:9">
      <c r="I455" s="10"/>
    </row>
    <row r="456" spans="9:9">
      <c r="I456" s="11"/>
    </row>
    <row r="457" spans="9:9">
      <c r="I457" s="12"/>
    </row>
    <row r="458" spans="9:9">
      <c r="I458" s="14"/>
    </row>
    <row r="459" spans="9:9">
      <c r="I459" s="10"/>
    </row>
    <row r="460" spans="9:9">
      <c r="I460" s="11"/>
    </row>
    <row r="461" spans="9:9">
      <c r="I461" s="10"/>
    </row>
    <row r="462" spans="9:9">
      <c r="I462" s="11"/>
    </row>
    <row r="463" spans="9:9">
      <c r="I463" s="12"/>
    </row>
  </sheetData>
  <mergeCells count="1">
    <mergeCell ref="B2:M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2026-06-02T18:14:26Z</cp:lastPrinted>
  <dcterms:created xsi:type="dcterms:W3CDTF">2014-12-08T11:34:35Z</dcterms:created>
  <dcterms:modified xsi:type="dcterms:W3CDTF">2026-06-04T19:22:50Z</dcterms:modified>
</cp:coreProperties>
</file>